
<file path=[Content_Types].xml><?xml version="1.0" encoding="utf-8"?>
<Types xmlns="http://schemas.openxmlformats.org/package/2006/content-types">
  <Default Extension="bin" ContentType="application/vnd.openxmlformats-officedocument.spreadsheetml.customProperty"/>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C:\Users\leika\Documents\KARY\SECRETARIA DISTRITAL DE HACIENDA -SHD\ENTREGABLES\24. ARMONIZACION MOP - TRAZADORES PMR MAYO 2024\ENTIDADES ARMONIZACIÓN\ARCHIVOS PMR LB-MT-MP 2024\SDP\"/>
    </mc:Choice>
  </mc:AlternateContent>
  <xr:revisionPtr revIDLastSave="0" documentId="13_ncr:1_{AE92D2A9-6F13-4CA3-8BCA-0CEF69AEF8D4}" xr6:coauthVersionLast="47" xr6:coauthVersionMax="47" xr10:uidLastSave="{00000000-0000-0000-0000-000000000000}"/>
  <bookViews>
    <workbookView xWindow="-120" yWindow="-120" windowWidth="20730" windowHeight="11160" xr2:uid="{4509929A-6D77-4ACB-A132-187E827C5434}"/>
  </bookViews>
  <sheets>
    <sheet name="INDOBJ" sheetId="1" r:id="rId1"/>
    <sheet name="INDPROD" sheetId="2" r:id="rId2"/>
  </sheets>
  <definedNames>
    <definedName name="_xlnm._FilterDatabase" localSheetId="0" hidden="1">INDOBJ!$B$7:$AV$14</definedName>
    <definedName name="_xlnm._FilterDatabase" localSheetId="1" hidden="1">INDPROD!$A$9:$AY$27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 i="2" l="1"/>
  <c r="I4" i="1"/>
  <c r="L5" i="1"/>
  <c r="B5" i="1"/>
  <c r="B2" i="1"/>
  <c r="C5" i="1"/>
  <c r="K5" i="1"/>
  <c r="N5" i="2"/>
  <c r="C5" i="2"/>
  <c r="B5" i="2"/>
  <c r="B2" i="2"/>
</calcChain>
</file>

<file path=xl/sharedStrings.xml><?xml version="1.0" encoding="utf-8"?>
<sst xmlns="http://schemas.openxmlformats.org/spreadsheetml/2006/main" count="667" uniqueCount="220">
  <si>
    <t>PRODUCTOS, METAS Y RESULTADOS</t>
  </si>
  <si>
    <t>EJECUCIÓN INDICADORES DE OBJETIVOS</t>
  </si>
  <si>
    <t/>
  </si>
  <si>
    <t>Ejercicio</t>
  </si>
  <si>
    <t>2024</t>
  </si>
  <si>
    <t>Línea Base</t>
  </si>
  <si>
    <t>Meta Plan</t>
  </si>
  <si>
    <t>Meta Anual</t>
  </si>
  <si>
    <t>JUNIO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</si>
  <si>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</si>
  <si>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</si>
  <si>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</si>
  <si>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</si>
  <si>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</si>
  <si>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</si>
  <si>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</si>
  <si>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</si>
  <si>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</si>
  <si>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</si>
  <si>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</si>
  <si>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</si>
  <si>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</si>
  <si>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</si>
  <si>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</si>
  <si>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</si>
  <si>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</si>
  <si>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</si>
  <si>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</si>
  <si>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Centro gestor</t>
  </si>
  <si>
    <t>Objetivo</t>
  </si>
  <si>
    <t>Indicador de Objetivo</t>
  </si>
  <si>
    <t>Naturaleza</t>
  </si>
  <si>
    <t>Periodicidad</t>
  </si>
  <si>
    <t>Unidad de Medida</t>
  </si>
  <si>
    <t>COP</t>
  </si>
  <si>
    <t>0120-01</t>
  </si>
  <si>
    <t>SECRETARÍA DISTRITAL DE PLANEACIÓN</t>
  </si>
  <si>
    <t>1</t>
  </si>
  <si>
    <t>Formular y viabilizar un modelo de ordenamiento territorial del Distrito Capital para mejorar la calidad de vida y construir una ciudad equitativa, sostenible y competitiva</t>
  </si>
  <si>
    <t>2</t>
  </si>
  <si>
    <t>Porcentaje de avance en la concreción y viabilización del modelo de ordenamiento territorial</t>
  </si>
  <si>
    <t>Stock</t>
  </si>
  <si>
    <t>Anual</t>
  </si>
  <si>
    <t>Se Adelantan Las Acciones Correspondientes Para El Cumplimiento De Esta Meta En La Vigencia 2024.</t>
  </si>
  <si>
    <t>Aunque No Tuvo Avance En El Mes, Se Esta Concertando La Agenda Reglamentaria Para La Vigencia 2024 De Acuerdo A Las Prioridades De La Administración.</t>
  </si>
  <si>
    <t>Se Avanzó En Un 13%, Ya Que Se Viabilizaron 11,38 Ha Con La Resolución 477 13/03/2024, Instrumentos De Legalización Y Se Realizó La Metodología De Proyectos Para La Implementación Del Plan Del Sistema De Cuidado Y Servicios Sociales</t>
  </si>
  <si>
    <t>Se Avanzó En Un 33%, Ya Que Se Viabilizaron 21,05 Ha Entre Legalización, Regularización Y Reserva Vial.  Se Expidió Resolución 624 11/4/2024 Y Se Inició El Proceso Para Reglamentar Los Tratamientos De Consolidación, Desarrollo Y Renovación Urbana.</t>
  </si>
  <si>
    <t>Se Avanzó En Un 55%, Ya Que Se Viabilizaron 31,74 Ha Entre Legalización, Regularización Y Reserva Vial.  Avance En Reglamentación Y Adopción De Resolución 624 11/4/2024.</t>
  </si>
  <si>
    <t>Se Avanzó En Un 62%, Ya Que Se Viabilizaron 37,05 Ha Entre Legalización, Regularización Y Reserva Vial.  Avance En Reglamentación Y Adopción De Resolución 624 11/4/2024.</t>
  </si>
  <si>
    <t>Producir información y estudios estratégicos de Bogotá Región como insumo para la toma de decisiones, la orientación del gasto público y la ciudadanía en general</t>
  </si>
  <si>
    <t>5</t>
  </si>
  <si>
    <t>Número de estudios de ciudad elaborados y difundidos</t>
  </si>
  <si>
    <t>Acumulado</t>
  </si>
  <si>
    <t>Mensual</t>
  </si>
  <si>
    <t>VAL</t>
  </si>
  <si>
    <t>Sin Programación Para Enero</t>
  </si>
  <si>
    <t>Se Avanzo 0,2 Donde Se Definió La Nueva Ruta De Tramite Para Revisar Y Subir La Información De Estudios Al Portal, Se Distribuyeron Los Reportes Recibidos Por Las Entidades Del Distrito Para Su Revisión.</t>
  </si>
  <si>
    <t>Se Avanzó En El 0,47, Se Realizó La Presentación De La Dinámica De Actividad Constructora Y Nuevos Mapas De Ubicación De La Actividad De Licenciamiento, Se Actualizó La Base De Información De Licencias Ejecutoriadas Con Corte A Diciembre De 2023.</t>
  </si>
  <si>
    <t>Se Avanzó En El 0.64, Se Realizó La Presentación De La Dinámica De Actividad Constructora Y Nuevos Mapas De Ubicación De La Actividad De Licenciamiento, Se Incorporó Al Portal Inventario Bogotá Información De 246 Estudios De 9 Entidades.</t>
  </si>
  <si>
    <t>Se Avanzó En 0.82, Se Entregó Para Diseño El Estudio De Impacto Pot Sobre Licenciamiento; Se Incorporó Información De 203 Estudios Al Portal Inventario Bogotá. Limpieza Y Consolidación Información Sobre Licenciamiento Recibida De Curadurías Urbanas.</t>
  </si>
  <si>
    <t>Avance De 1, Recepción, Limpieza Y Consolidación Información Licenciamiento De Curadurías Urbanas. Plan Capacitación Enlaces Inventario Bogotá Programada Julio. Se Gestionó, Revisó E Incorporó Al Portal Inventario Bogotá La Información De 26 Estudios</t>
  </si>
  <si>
    <t>6</t>
  </si>
  <si>
    <t>Número de informes elaborados y difundidos</t>
  </si>
  <si>
    <t>Semestral</t>
  </si>
  <si>
    <t>Debido Al Inicio De La Ejecución Contractual Se Realizarán Los Avances A Partir De Febrero, Marzo Inclusive.</t>
  </si>
  <si>
    <t>3</t>
  </si>
  <si>
    <t>Orientar la visión del Distrito Capital en el ciclo de las Políticas Públicas, para generar transformaciones y cambios de las condiciones y situaciones sociales que configuran los problemas públicos más estratégicos y complejos de la ciudad</t>
  </si>
  <si>
    <t>7</t>
  </si>
  <si>
    <t>Número de Políticas públicas adoptadas por procedimiento CONPES D.C. con información de seguimiento y evaluación</t>
  </si>
  <si>
    <t>Capacidad</t>
  </si>
  <si>
    <t>4</t>
  </si>
  <si>
    <t>Fortalecimiento de capacidad institucional que mejore los procesos misionales de la entidad</t>
  </si>
  <si>
    <t>8</t>
  </si>
  <si>
    <t>Indice de capacidad institucional fortalecida</t>
  </si>
  <si>
    <t>EJECUCIÓN INDICADORES DE PRODUCTOS</t>
  </si>
  <si>
    <t>Vigencia:</t>
  </si>
  <si>
    <t>Linea Base</t>
  </si>
  <si>
    <t>Total Flujo Ind.Prod</t>
  </si>
  <si>
    <t>Total Acumulado Ind.Prod</t>
  </si>
  <si>
    <t>Total Stock Ind.Prod</t>
  </si>
  <si>
    <t>Total Capacidad Ind.Prod</t>
  </si>
  <si>
    <t>Total Reduccion Ind.Prod</t>
  </si>
  <si>
    <t>Agrupador Producto</t>
  </si>
  <si>
    <t>Indicador de Producto</t>
  </si>
  <si>
    <t>#</t>
  </si>
  <si>
    <t>1000/0120-01/Sin asignar</t>
  </si>
  <si>
    <t>PM01200101</t>
  </si>
  <si>
    <t>Instrumentos de gestión territorial y planificació</t>
  </si>
  <si>
    <t>Porcentaje de la reglamentación del Plan de Ordenamiento Territorial</t>
  </si>
  <si>
    <t>Aunque No Tuvo Avance En Este Mes, Se Realizó La Metodología De Proyectos Para La Implementación Del Plan Del Sistema De Cuidado Y Servicios Sociales- Pscss, El Pot Y Pdd, Así Como El Seguimiento Trimestral Al Pscss Y Revisión Seguimiento Al Pscss</t>
  </si>
  <si>
    <t>Se Ha Avanzado 75% Ya Que Iniciaron Las Actividades Para Realizar La Reglamentación De: 1.Tratamientos De Consolidación, Desarrollo Y Renovación Urbana; 2. Sistema De Cuidado Y Servicios Sociales ; 3. Mep; 4. Expedición Resolución 624 11/4/2024</t>
  </si>
  <si>
    <t>Avance De 90% En Reglamentación De: Tratamientos De Conservación Con Nivel De Intervención; Actualización Cartográfica Para Redelimitación De Siu, Revisión Cobro Impuesto Delineación Urbana, Espacios Remanentes Viales, Adopción Res. 624 11/4/2024.</t>
  </si>
  <si>
    <t>Se Alcanzó El 100% En Tratamientos De Conservación Con Nivel De Intervención, Actualización Cartográfica Para Redelimitación De Siu, Análisis Normativo A Partir De Infracciones Urbanísticas Fase 1, Actualización Reportes Sinupot 2024 Fase 1.</t>
  </si>
  <si>
    <t>Número de hectáreas de suelo viabilizadas</t>
  </si>
  <si>
    <t>Aunque No Tuvo Avance En El Mes, Actualmente Se Encuentra En Estudio Los Documentos Para Adelantar Los Trámites De Los Instrumentos De Planeación Y Proyectar Los Actos Administrativos Correspondientes</t>
  </si>
  <si>
    <t>Se Cuenta Con 11,38 Has Viabilizadas Conforme A La Resolución  477 13/03/2024 4. Por La Cual Se Formaliza Urbanísticamente El Desarrollo Santa Librada Vereda Tunjuelito 201, Ubicado En La Upl N° 20 Rafael Uribe De La Localidad</t>
  </si>
  <si>
    <t>Se Cuenta Con 21,05 Has Viabilizadas Conforme A Las Resoluciones: 477 De 13/03/2024, 570 De 05/04/2024, 559 De 3/4/2024, 571 De 5/4/2024, 698 De 25/4/2024, Y El Decreto 117 De 9/4/2024.</t>
  </si>
  <si>
    <t>Se Cuenta Con 31,74 Has Viabilizadas Conforme A Las Resoluciones: 477 De 13/03/2024, 570 De 05/04/2024, 559 De 3/4/2024, 571 De 5/4/2024, 698 De 25/4/2024, 698 De 25/04/2024, 789 De 15/05/2024 Y El Decreto 117 De 9/4/2024.</t>
  </si>
  <si>
    <t>Se Cuenta Con 37,05 Has Viabilizadas Conforme A Las Resoluciones: 477 De 13/03/2024, 570 De 05/04/2024, 559 De 3/4/2024, 571 De 5/4/2024, 698 De 25/4/2024, 698 De 25/04/2024, 789 De 15/05/2024, 1012 Y 1013 De 25/06/2024 Y El Decreto 117 De 9/4/2024.</t>
  </si>
  <si>
    <t>PM01200102</t>
  </si>
  <si>
    <t>Bases de datos para focalización del gasto público</t>
  </si>
  <si>
    <t>Base de datos Sisbén actualizada</t>
  </si>
  <si>
    <t>La Base De Datos Sisbén Se Actualizó Con La Aplicación De 8.072 Encuestas Con Metodología Sisbén Iv A Los Hogares Que La Han Solicitado.</t>
  </si>
  <si>
    <t>La Base De Datos Sisbén Se Actualizó Con La Aplicación De 13.217 Encuestas Con Metodología Sisbén Iv A Los Hogares Que La Han Solicitado.</t>
  </si>
  <si>
    <t>La Base De Datos Sisbén Se Actualizó Con La Aplicación De 32.725 Encuestas Con Metodología Sisbén Iv A Los Hogares Que La Han Solicitado.</t>
  </si>
  <si>
    <t>La Base De Datos Sisbén Se Actualizó Con La Aplicación De 45.515 Encuestas Con Metodología Sisbén Iv A Los Hogares Que La Han Solicitado.</t>
  </si>
  <si>
    <t>La Base De Datos Sisbén Se Actualizó Con La Aplicación De 8.769 Encuestas Con Metodología Sisbén Iv A Los Hogares Que La Han Solicitado, Para Un Total De 54.284 Encuestas Aplicadas Durante 2024.</t>
  </si>
  <si>
    <t>La Base De Datos Sisbén Se Actualizó Con La Aplicación De 829 Encuestas Con Metodología Sisbén Iv A Los Hogares Que La Han Solicitado, Para Un Total De 55.113 Encuestas Aplicadas Durante 2024.</t>
  </si>
  <si>
    <t>Base Maestra de registros sociales actualizados</t>
  </si>
  <si>
    <t>Se Realizó Avance Del 0,32 Con Actualización De Base Maestra De Ingreso Mínimo Garantizado Y Se Realizaron 5 Actualizaciones Mensuales (Cruces Rnec, Operadores Financieros) Y 1 Actualización Semestral (Cruce Con Sisbén Iv, Georreferenciación).</t>
  </si>
  <si>
    <t>Se Realizó Avance Del 0,48 Con Actualización De  Base Maestra De Ingreso Mínimo Garantizado Y Se Realizaron 5 Actualizaciones Mensuales (Cruces Rnec, Operadores Financieros) Y 1 Actualización Semestral (Cruce Con Sisbén Iv, Georrefernciación).</t>
  </si>
  <si>
    <t>Se Realizó Avance Del 0,72 Con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</si>
  <si>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</si>
  <si>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</si>
  <si>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Base de datos de estratificación actualizada</t>
  </si>
  <si>
    <t>Se Mantuvo Actuaizada La Base Unica De Estratificación Conforme A Las Leyes 142 De 1994, 505 De 1999 Y 732 Del 2002. Se Emitieron 27.469 Certificaciones De Estrato (Urbanas Y Rurales) En Los Puntos De Atención Dispuestos.</t>
  </si>
  <si>
    <t>Se Mantuvo Actualizada La Base Única De Estratificación Conforme A Las Leyes 142 De 1994, 505 De 1999 Y 732 Del 2002. Se Emitieron 39.959 Certificaciones De Estrato (Urbanas Y Rurales) En Los Puntos De Atención Dispuestos.</t>
  </si>
  <si>
    <t>Se Mantuvo Actualizada La Base Única De Estratificación Conforme A Las Leyes 142 De 1994, 505 De 1999 Y 732 Del 2002. Se Emitieron 50.866 Certificaciones De Estrato (Urbanas Y Rurales) En Los Puntos De Atención Dispuestos</t>
  </si>
  <si>
    <t>Se Mantuvo Actualizada La Base Única De Estratificación Conforme A Las Leyes 142 De 1994, 505 De 1999 Y 732 Del 2002. Se Emitieron 64.150 Certificaciones De Estrato (Urbanas Y Rurales) En Los Puntos De Atención Dispuestos.</t>
  </si>
  <si>
    <t>Se Mantuvo Actualizada La Base Única De Estratificación Conforme Las Leyes 142/1994, 505/1999 Y 732/2002. En Mayo Se Emitieron 11.839 Certificaciones De Estrato (Urbanas Y Rurales) En Los Puntos De Atención Dispuestos, Con Un Total De 75.989 En 2024.</t>
  </si>
  <si>
    <t>Se Mantuvo Actualizada La Base Única De Estratificación Conforme Las Leyes 142/1994, 505/1999 Y 732/2002. En Junio Se Emitieron 68 Certificaciones De Estrato (Urbanas Y Rurales) En Los Puntos De Atención Dispuestos, Con Un Total De 76.057 En 2024.</t>
  </si>
  <si>
    <t>Número de Estudios de carácter urbano, rural, socioeconómico y ambiental realizados</t>
  </si>
  <si>
    <t>De Los Cinco Estudios Programados, Se Entregaron Tres. Actualmente El Cuarto Estudio Tiene Avance Del 0,75 Relacionado Con La Estratificación Socioeconómica Para Bogotá Y Se Encuentra Con La Definción De Componentes Del Quinto Estudio.</t>
  </si>
  <si>
    <t>De Los Cinco Estudios Programados, Se Entregaron Tres. Respecto Al Cuarto  Estudio, Se Avanzó En 0,15 Relacionado Con La Estratificación Socioeconómica Para Bogotá Y El Quinto Estudio Cuenta Con La Definición De Componentes.</t>
  </si>
  <si>
    <t>De Los Cinco Estudios Programados, Se Entregaron Tres. Respecto Al Cuarto  Estudio, Se Avanzó En 0,40 Relacionado Con La Estratificación Socioeconómica Para Bogotá Y El Quinto Estudio Cuenta Con La Definición De Componentes Y Contratación Del Equipo</t>
  </si>
  <si>
    <t>De Los Cinco Estudios Programados, Se Entregaron Cuatro. El Cuarto Estudio Está Publicado En La Página De La Sdp, Y El Quinto Estudio Cuenta Con La Definición De Componentes, Contratación Del Equipo Y Procesamiento De Información Base Del Estudio.</t>
  </si>
  <si>
    <t>De 5 Estudios Programados, Se Entregaron 4. El Quinto Cuenta Con Definición De Componentes, Contratación De Equipo, Procesamiento De Información Base Y Avance De 0,6 En Su Construcción. De Los 1,25 Estudios Programados Para 2024 Se Alcanzó El 0,85.</t>
  </si>
  <si>
    <t>Se Completó El Estudio Programado Para 2024 "Estratificación En Bogotá Y Acceso A Los Bienes Públicos", Logrando La Meta De Construir 5 Estudios De Impacto Social Y Financiero De La Estratificación, Entre 2020 Y  2024.</t>
  </si>
  <si>
    <t>Número de Encuestas Multipropósito realizadas</t>
  </si>
  <si>
    <t>Debido Al Inicio De La Etapa Precontracual De Ops Se Realizaran Los Avances Apartir De Merzo Inclusive.</t>
  </si>
  <si>
    <t>Los Avances Se Realizarán A Partir Del Mes De Abril Del 2024, Debido Al Trámite Precontractual</t>
  </si>
  <si>
    <t>17</t>
  </si>
  <si>
    <t>Base de datos de información geográfica actualizada</t>
  </si>
  <si>
    <t>Flujo</t>
  </si>
  <si>
    <t>PM01200103</t>
  </si>
  <si>
    <t>Servicio de orientación a la formulación y seguimi</t>
  </si>
  <si>
    <t>Se Avanzó En Un 0,3 Relacionado Con La Elaboración Del Documento De Recomendaciones Para La Incorporación Del Efoque Poblacional, Diferencial Y Género En El Pdd Y Posteriormente, Socializado Al Equipo Del Pdd</t>
  </si>
  <si>
    <t>Se Avanzó En Un 0,6 Del Documento «La Incorporación De Enfoques Poblacional-Diferencial Y De Género En La Formulación De Los Planes De Desarrollo Distrital Y Local», En El Marco De La Resolución 2210 Del 2021.</t>
  </si>
  <si>
    <t>Se Culminó El Documento "La Incorporación De Enfoques Poblacional-Diferencial Y De Género En La Formulación De Los Planes De Desarrollo Distrital Y Locales", En El Marco De La Resolución 2210 Del 2021.</t>
  </si>
  <si>
    <t>La meta del indicador para 2024 fue cumplida en mayo.</t>
  </si>
  <si>
    <t>9</t>
  </si>
  <si>
    <t>Número de Informes de seguimiento al Plan de Desarrollo</t>
  </si>
  <si>
    <t>Se Avanzó En El 0,6, Dónde Se Publicaron Los Informes De Seguimiento Al Iv Trimestre Vigencia 2023, Informe Trimestral De Gerencias De Programas , Informe De Inversión Social  E Informe Físico Mpdd, Todo Ello A Corte 31 Dic Del 2023.</t>
  </si>
  <si>
    <t>Se Ha Avanzado 0.6. A Abril Se Han Publicado 4 Informes, El Último Publicado Es El Correspondiente A Los Trazados Presupuestales 2023.</t>
  </si>
  <si>
    <t>16</t>
  </si>
  <si>
    <t>Número de informes de seguimiento de la implementación del Plan Estadístico elaborados.</t>
  </si>
  <si>
    <t>PM01200106</t>
  </si>
  <si>
    <t>Informes y documentos técnicos de seguimiento y ev</t>
  </si>
  <si>
    <t>10</t>
  </si>
  <si>
    <t>Número de investigaciones para la incorporación del enfoque de orientaciones sexuales e identidades de género realizados</t>
  </si>
  <si>
    <t>11</t>
  </si>
  <si>
    <t>Número de informes de seguimiento a las políticas públicas adoptadas</t>
  </si>
  <si>
    <t>Se Avanzo 0,5 Con La Consolidación De Avances De Seguimiento A Cuarto Trimestre 2023 Con La Información Suministrada Por Los 2 Sectores Lideres De Política Pública, Los Cuales Están En Revisión</t>
  </si>
  <si>
    <t>Se Realizó 1 Documento De Avance Relacionado Con La Consolidación Del Seguimiento Al Iv Trimestre De Los 2 Sectores Líderes De Política Pública.</t>
  </si>
  <si>
    <t>Se Realizó 1 Documento De Avance Relacionado Con La Consolidación De Seguimiento Al Iv Trimestre 2023 Con Información De Entidades Líderes De Las 44 Políticas Públicas. Inicia Creación De Los 44 Informes De Seguimiento Del Cierre De La Vigencia 2023.</t>
  </si>
  <si>
    <t>Durante El Semestre 1 De 2024 Se Elaboran Los 2 Documentos De Seguimientos A Las Políticas Públicas Que Hacen Parte Del Ecosistema Distrital, Los Cuales Se Encuentran En Validación Antes De Su Publicación.</t>
  </si>
  <si>
    <t>12</t>
  </si>
  <si>
    <t>Número de documentos de evaluación a las políticas públicas priorizadas por el CONPES Distrital elaborados</t>
  </si>
  <si>
    <t>Se Avanzó 0,63.Ingreso Mínimo Garantizado: Se Entregó  Versión Informe De Resultados De Evaluación. Sidicu, Se Finalizó La Evaluación Y Se Realizó Taller De Expertos.</t>
  </si>
  <si>
    <t>Se Avanzó 0,88.Ingreso Mínimo Garantizado: Se Entregó Versión Ajustada De Informe De Resultados De Evaluación, Primera Versión De Informe De Recomendaciones.</t>
  </si>
  <si>
    <t>Se Finalizó La Evaluación De Impacto De Corto Y Mediano Plazo De La Estrategia De Ingreso Mínimo Garantizado. Su Socialización Está Programada Para Junio Y Julio De 2024.</t>
  </si>
  <si>
    <t>PM01200109</t>
  </si>
  <si>
    <t>Servicios para la planeación e implementación de l</t>
  </si>
  <si>
    <t>13</t>
  </si>
  <si>
    <t>No Se Registra Avance En Las Actividades Que Componen Las Estrategias De Participación Ciudadana, En Razón A Que En Dicho Periodo Se Adelantó La Definición Y Programación De La Planeación Inicial De La Vigencia</t>
  </si>
  <si>
    <t>Se Avanzó En Un 3,6% De Implementación Del Picp. Se Implementaron 22 Escenarios De Participación Para Instrumentos De Planeación Y 30 Escenarios De Gestión. Se Destaca El Inicio Del Proceso De De Participación En La Formulación Del Pdd.</t>
  </si>
  <si>
    <t>Se Avanzó En Un 7,9% De Implementación Del Picp. Se Implementaron 110 Escenarios De Participación Para Instrumentos De Planeación Y 81 Escenarios De Gestión. El 14 De Marzo Fue Presentado El Pdd Ante El Comité Institucional De Gestión Y Desempeño.</t>
  </si>
  <si>
    <t>Se Avanzó En Un 20.7% De Implementación Del Picp. Se Implementaron 233 Escenarios De Participación Para Instrumentos De Planeación Y 136 Escenarios De Gestión Para Un Total De 369 Actividades.</t>
  </si>
  <si>
    <t>14</t>
  </si>
  <si>
    <t>Porcentaje de Implementación del plan de acción para el cumplimiento de políticas y dimensiones del MIPG</t>
  </si>
  <si>
    <t>Debido Al Inicio De La Ejecución Precontractual De Ops Se Realizarán Los Avances A Partir De Marzo Inclusive.</t>
  </si>
  <si>
    <t>A Marzo Se Anvazó En El 23% Respecto A La Actualización Del Mapa De Reisgos A La Gestión, Corrupción Y Seguridad De La Información, Así Mismo, Se Realizó El Seguimiento A La Segunda Línea De Defensa Frente Al Monitoreo De Riesgos</t>
  </si>
  <si>
    <t>A Abril Se Avanzó En El 27% Respecto A La Actualización Del Mapa De Riesgos A La Gestión, Corrupción Y Seguridad De La Información, Así Mismo, Se Realizó El Seguimiento A La Segunda Línea De Defensa Frente Al Monitoreo De Riesgos.</t>
  </si>
  <si>
    <t>Se Anvazó En El 91% En Actividades Relacionadas Con Construcción Del Plan Institucional De Participación Ciudadana, Se Acompañó Metodológicamente A Los Procesos En Formulación Y Seguimiento A Proyectos De Inversión Del Plan De Desarrollo 2024-2028.</t>
  </si>
  <si>
    <t>En Junio Se Mantuvo Avance De 91% Y Se Avanza En Transferencia Del Conocimiento A Los  Procesos Respecto A La Funcionalidad De Los Módulos En El Nuevo Sistema Gestiónate. Se Desarrollaron Reuniones Conforme Al Cronograma Y Se Revisó El Anexo Técnico.</t>
  </si>
  <si>
    <t>15</t>
  </si>
  <si>
    <t>Indice de capacidad en la prestación de servicios de tecnología</t>
  </si>
  <si>
    <t>A Marzo, Se Realizó El Avance Del 90% , A Través Del Monitoreo Remoto De Los Servicios De Ti, En Relación Con El Catálogo De Servicios De La Entidad.</t>
  </si>
  <si>
    <t>A Abril, Se Realizó El Avance Del 90% , A Través Del Monitoreo Remoto De Los Servicios De Ti, En Relación Con El Catálogo De Servicios De La Entidad.</t>
  </si>
  <si>
    <t>En Mayo, Se Realizó El Monitoreo Remoto De Los Servicios De Ti, Acorde Con El Catálogo De Servicios De La Entidad Con Un Cumplimiento Del 90% En La Prestación De Los Servicios.</t>
  </si>
  <si>
    <t>En Junio, Se Realizó El Monitoreo Remoto De Los Servicios De Ti, Acorde Con El Catálogo De Servicios De La Entidad Con Un Cumplimiento Del 90% En La Prestación De Los Servicios.</t>
  </si>
  <si>
    <t>PM01200110</t>
  </si>
  <si>
    <t>Infraestructura física, con mantenimiento y dotaci</t>
  </si>
  <si>
    <t>18</t>
  </si>
  <si>
    <t>'Porcentaje de Implementación del plan de acción para el mantenimiento de la infraestructura física de la SDP</t>
  </si>
  <si>
    <t>Se están adelantando las actividades requeridas para realizar los informes de seguimiento al Plan Distrital de Desarrollo para lo que resta de la vigencia 2024 de acuerdo con lo planeado.</t>
  </si>
  <si>
    <t>El informe de seguimiento de la implementación del Plan Estadístico se elabora al finalizar cada vigencia, por lo cual aún no se reportan avances para este indicador.</t>
  </si>
  <si>
    <t>Se avanzó 0.5, planificando las acciones 2024 para hacer seguimiento a acciones afirmativas de personas trans. Se hizo cronograma de reuniones y se rerportó AT 046/19 de enero 2024 en el marco de acción afirmativa derecho al trabajo digno</t>
  </si>
  <si>
    <t>Se elaboró reporte bimensual de AT 004/2024 en el marco de acciones de prevención para mitigar riesgos que dieron origen a emisión de alerta temprana y dos informes que dan cuenta del seguimiento a las acciones afirmativas a personas transgénero.</t>
  </si>
  <si>
    <t>En el marco de acciones afirmativas a personas transgénero, se elaboró el primer informe 2024, que describe acciones realizadas durante el año, se creó oficio de convocatoria para la MIDS UTA TRANS 2024 ejecutable para el mayo.</t>
  </si>
  <si>
    <t>En el mes de mayo se cumplió con la meta programada para el primer semestre de 2024, elaborando  2 informes. Durante el segundo semestre se llevarán a cabo las actividades para desarrollar el tercer documento programado para la vigencia.</t>
  </si>
  <si>
    <t>Debido al inicio de la ejecución contractual se realizarán los avances a partir del mes de marzo.</t>
  </si>
  <si>
    <t>En el mes de mayo se culminó lo programado para el primer semestre de la vigencia 2024. Durante el segundo semestre se continuarán las actividades de seguimiento a las políticas públicas.</t>
  </si>
  <si>
    <t>Estrategia De Ingreso Mínimo Garantizado, Se Entregó El Producto 3 Relacionado Con El Análisis De Información Secundaria, Respecto Al Sidicu, Se Entregó El Producto 5 De Evaluación.Se Realizó Ajuste De Agenda Evaluaciones De Las Propuestas.</t>
  </si>
  <si>
    <t>Se Avanzó 0,35 Ingreso Mínimo Garantizado: Se Entregó  Versión Del Informe De Resultados De Evaluación.Sidicu, Se Entregó El Producto Final "Info. De Recomendaciones. Se Ajustaron  Criterios , Metodología  Y Documento  Para Las Evaluaciones De Pp</t>
  </si>
  <si>
    <t>En mayo se Finalizó La Evaluación De Impacto De Corto Y Mediano Plazo De La Estrategia De Ingreso Mínimo Garantizado. Su Socialización Está Programada Para Junio Y Julio De 2024.</t>
  </si>
  <si>
    <t>A  30 De Junio, Se lleva avance de 40,31% De Implementación Del Picp 2024. Se Han Implementaron 387 Escenarios De Participación Para Los Instrumentos De Planeación Y Se Han Acompañado 267 Escenarios De Gestión, Para Un Total De 654 Actividades.</t>
  </si>
  <si>
    <t>A 31 De Mayo, Se lleva avance de 31,32% De Implementación Del Picp 2024. Se Han Implementaron 317 Escenarios De Participación Para Los Instrumentos De Planeación Y Se Han Acompañado 195 Escenarios De Gestión, Para Un Total De 512 Actividades.</t>
  </si>
  <si>
    <t>A febrero, Se Realizó El Avance Del 90% , A Través Del Monitoreo Remoto De Los Servicios De Ti, En Relación Con El Catálogo De Servicios De La Entidad.</t>
  </si>
  <si>
    <t>A enero, Se Realizó El Avance Del 90% , A Través Del Monitoreo Remoto De Los Servicios De Ti, En Relación Con El Catálogo De Servicios De La Entidad.</t>
  </si>
  <si>
    <t>Se ha avanzado En El 0.36 (6%) de lo programado para 2024, Adelantando El Procesamiento De La Em2021, Revisión De Propuesta Técnico Económica Enviada Por El Dane, Y Presentación Con Alternativas De Realización De Encuesta Multipropósito.</t>
  </si>
  <si>
    <t>Avance 0.47 (8%) Adelantando Procesamiento De Em2021, Comparación Usos Encuesta Multipropósito, Envío Propuesta Para Ajuste Y Construcción Proyecciones Población Bogotá, Y Elaboración Documento Aspectos Y Notas Técnicas Proyecciones Población Bogotá.</t>
  </si>
  <si>
    <t>Avance 0,55 (10%) Procesamiento Em2021 Atención Requerimientos Internos Y Externos Realizados En Junio. Inicio Contrato Interadministrativo 479 De 2024 Con El Dane, Para Adelantar Detección Y Análisis Necesidades Y Diseño V5 Encuesta Multipropósito.</t>
  </si>
  <si>
    <t>El indicador iniciará su gestión a partir del mes de julio.</t>
  </si>
  <si>
    <t>Número de documentos metodológicos para la incorporación de enfoques poblacional diferencial y de género en proyectos de inversión, actualizados</t>
  </si>
  <si>
    <t>Se Avanzó En 0,6 Donde Se Publicaron Los Informes De Seguimiento Al Iv Trimestre Vigencia 2023, Informe Trimestral De Gerencias De Programas , Informe De Inversión Social  E Informe Físico Mpdd, Todo Ello A Corte 31 Dic Del 2023.</t>
  </si>
  <si>
    <t>Porcentaje de implementación del Plan Institucional de Participación Ciuidadana (PIPC)</t>
  </si>
  <si>
    <t>Se Realizó Y Publicó En La Página Web De La Secretaría Distrital De Planeación  1 juego de 4 Informes De Seguimiento Al Plan Distrital De Desarrollo «Un Nuevo Contrato Social Y Ambiental Para La Bogotá Del Siglo Xxi» En Su Componente De Inversión.</t>
  </si>
  <si>
    <t>Se realizó el monitoreo remoto de los servicios de TI.</t>
  </si>
  <si>
    <t>Se Implementaron 22 Escenarios De Participación Para Instrumentos De Planeación Y 30 Escenarios De Gestión. Se Destaca El Inicio Del Proceso De De Participación En La Formulación Del Pdd, y se realizó el monitoreo remoto de los servicios de TI.</t>
  </si>
  <si>
    <t>Se implementaron 110 Escenarios De Participación  Y 81 Escenarios De Gestión, Actualización Del Mapa De Riesgos A La Gestión, Corrupción Y Seguridad De La Información, Y el Monitoreo Remoto De Los Servicios De Ti.</t>
  </si>
  <si>
    <t>Se implementaron 233 Escenarios De Participación  Y 136 Escenarios De Gestión. En Sesión Del Cigd, Se Presentó Propuesta Conformación Mesa Técnica  Para Gestión Del Modelo De Relacionamiento,  Monitoreo Remoto De Los Servicios De Ti.</t>
  </si>
  <si>
    <t>Se implementaron 317 Escenarios De Participación Y 195 De Gestión. Se Construyó El Pipc,  Se Acompañó Metodológicamente En Formulación Y Seguimiento Proyectos Inversión Nuevo Pdd.  Cumplimiento Monitoreo Y Seguimiento De Servicios De Ti.</t>
  </si>
  <si>
    <t>Se implementaron 387 Escenarios De Participación Y 267 De Gestión. Revisión Anexo Técnico Nuevo Sistema Gestiónate, Transferencia Del Conocimiento Funcionalidades Nuevo Sistema.  Se Mantuvo 90%Monitoreo Y Seguimiento De Servicios De Ti.</t>
  </si>
  <si>
    <t>Con corte a 31 de enero no se han adoptado políticas por CONPES</t>
  </si>
  <si>
    <t>Con corte a febrero no se han adoptado políticas por CONPES</t>
  </si>
  <si>
    <t>Con corte a abril no se han adoptado políticas por CONPES</t>
  </si>
  <si>
    <t>Con corte a marzo no se han adoptado políticas por CONPES</t>
  </si>
  <si>
    <t>Con corte a mayo no se han adoptado políticas por CONPES</t>
  </si>
  <si>
    <t>Con corte a junio no se han adoptado políticas por CONPES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</si>
</sst>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dd\,\ mmmm\ dd\,\ yyyy"/>
    <numFmt numFmtId="165" formatCode="[$-F800]dddd\,\ mmmm\ dd\,\ yyyy"/>
    <numFmt numFmtId="166" formatCode="###,000"/>
    <numFmt numFmtId="167" formatCode="[$-409]mmmm\ d\,\ yyyy;@"/>
  </numFmts>
  <fonts count="18" x14ac:knownFonts="1">
    <font>
      <sz val="11"/>
      <color theme="1"/>
      <name val="Aptos Narrow"/>
      <family val="2"/>
      <scheme val="minor"/>
    </font>
    <font>
      <sz val="20"/>
      <color rgb="FF333333"/>
      <name val="Arial"/>
      <family val="2"/>
    </font>
    <font>
      <b/>
      <sz val="14"/>
      <name val="Arial"/>
      <family val="2"/>
    </font>
    <font>
      <sz val="11"/>
      <color theme="1"/>
      <name val="Arial"/>
      <family val="2"/>
    </font>
    <font>
      <sz val="11"/>
      <color rgb="FF666666"/>
      <name val="Arial"/>
      <family val="2"/>
    </font>
    <font>
      <sz val="9"/>
      <name val="Arial"/>
      <family val="2"/>
    </font>
    <font>
      <b/>
      <sz val="9"/>
      <color rgb="FF333333"/>
      <name val="Arial"/>
      <family val="2"/>
    </font>
    <font>
      <b/>
      <sz val="9"/>
      <name val="Arial"/>
      <family val="2"/>
    </font>
    <font>
      <sz val="8"/>
      <color rgb="FF666666"/>
      <name val="Verdana"/>
      <family val="2"/>
    </font>
    <font>
      <sz val="13"/>
      <color rgb="FF666666"/>
      <name val="Arial"/>
      <family val="2"/>
    </font>
    <font>
      <sz val="9"/>
      <color rgb="FFFFFFFF"/>
      <name val="Arial"/>
      <family val="2"/>
    </font>
    <font>
      <sz val="11"/>
      <color rgb="FFFFFFFF"/>
      <name val="Aptos Narrow"/>
      <family val="2"/>
      <scheme val="minor"/>
    </font>
    <font>
      <sz val="9"/>
      <color theme="0"/>
      <name val="Arial"/>
      <family val="2"/>
    </font>
    <font>
      <b/>
      <sz val="20"/>
      <color rgb="FF666666"/>
      <name val="Arial"/>
      <family val="2"/>
    </font>
    <font>
      <b/>
      <sz val="20"/>
      <name val="Arial"/>
      <family val="2"/>
    </font>
    <font>
      <sz val="8"/>
      <name val="Verdana"/>
      <family val="2"/>
    </font>
    <font>
      <sz val="13"/>
      <name val="Arial"/>
      <family val="2"/>
    </font>
    <font>
      <sz val="11"/>
      <name val="Aptos Narrow"/>
      <family val="2"/>
      <scheme val="minor"/>
    </font>
  </fonts>
  <fills count="6">
    <fill>
      <patternFill patternType="none"/>
    </fill>
    <fill>
      <patternFill patternType="gray125"/>
    </fill>
    <fill>
      <patternFill patternType="solid">
        <fgColor theme="0"/>
        <bgColor indexed="64"/>
      </patternFill>
    </fill>
    <fill>
      <patternFill patternType="solid">
        <fgColor rgb="FFF2F2F2"/>
        <bgColor rgb="FF000000"/>
      </patternFill>
    </fill>
    <fill>
      <patternFill patternType="solid">
        <fgColor rgb="FFF2F2F2"/>
        <bgColor indexed="64"/>
      </patternFill>
    </fill>
    <fill>
      <patternFill patternType="solid">
        <fgColor rgb="FFFFFF00"/>
        <bgColor indexed="64"/>
      </patternFill>
    </fill>
  </fills>
  <borders count="40">
    <border>
      <left/>
      <right/>
      <top/>
      <bottom/>
      <diagonal/>
    </border>
    <border>
      <left style="thin">
        <color rgb="FFD9D9D9"/>
      </left>
      <right/>
      <top style="thin">
        <color rgb="FFD9D9D9"/>
      </top>
      <bottom/>
      <diagonal/>
    </border>
    <border>
      <left/>
      <right/>
      <top style="thin">
        <color rgb="FFD9D9D9"/>
      </top>
      <bottom/>
      <diagonal/>
    </border>
    <border>
      <left/>
      <right style="thin">
        <color rgb="FFD9D9D9"/>
      </right>
      <top style="thin">
        <color rgb="FFD9D9D9"/>
      </top>
      <bottom/>
      <diagonal/>
    </border>
    <border>
      <left style="thin">
        <color rgb="FFD9D9D9"/>
      </left>
      <right/>
      <top/>
      <bottom/>
      <diagonal/>
    </border>
    <border>
      <left/>
      <right style="thin">
        <color rgb="FFD9D9D9"/>
      </right>
      <top/>
      <bottom/>
      <diagonal/>
    </border>
    <border>
      <left style="thin">
        <color rgb="FFD9D9D9"/>
      </left>
      <right/>
      <top/>
      <bottom style="thin">
        <color rgb="FFD9D9D9"/>
      </bottom>
      <diagonal/>
    </border>
    <border>
      <left/>
      <right/>
      <top/>
      <bottom style="thin">
        <color rgb="FFD9D9D9"/>
      </bottom>
      <diagonal/>
    </border>
    <border>
      <left/>
      <right style="thin">
        <color rgb="FFD9D9D9"/>
      </right>
      <top/>
      <bottom style="thin">
        <color rgb="FFD9D9D9"/>
      </bottom>
      <diagonal/>
    </border>
    <border>
      <left/>
      <right/>
      <top/>
      <bottom style="thin">
        <color rgb="FFE5E5E5"/>
      </bottom>
      <diagonal/>
    </border>
    <border>
      <left/>
      <right style="thin">
        <color theme="0" tint="-0.14996795556505021"/>
      </right>
      <top/>
      <bottom/>
      <diagonal/>
    </border>
    <border>
      <left style="thin">
        <color theme="0" tint="-0.14996795556505021"/>
      </left>
      <right/>
      <top style="thin">
        <color theme="0" tint="-0.14996795556505021"/>
      </top>
      <bottom style="thin">
        <color theme="0" tint="-0.14996795556505021"/>
      </bottom>
      <diagonal/>
    </border>
    <border>
      <left/>
      <right/>
      <top style="thin">
        <color rgb="FFE5E5E5"/>
      </top>
      <bottom style="thin">
        <color rgb="FFE5E5E5"/>
      </bottom>
      <diagonal/>
    </border>
    <border>
      <left/>
      <right style="thin">
        <color rgb="FFE5E5E5"/>
      </right>
      <top style="thin">
        <color rgb="FFE5E5E5"/>
      </top>
      <bottom style="thin">
        <color rgb="FFE5E5E5"/>
      </bottom>
      <diagonal/>
    </border>
    <border>
      <left style="thin">
        <color rgb="FFBFBFBF"/>
      </left>
      <right style="thin">
        <color rgb="FFBFBFBF"/>
      </right>
      <top style="thin">
        <color rgb="FFBFBFBF"/>
      </top>
      <bottom style="thin">
        <color rgb="FFBFBFBF"/>
      </bottom>
      <diagonal/>
    </border>
    <border>
      <left style="thin">
        <color theme="0" tint="-0.14993743705557422"/>
      </left>
      <right/>
      <top style="thin">
        <color theme="0" tint="-0.14996795556505021"/>
      </top>
      <bottom style="thin">
        <color theme="0" tint="-0.14996795556505021"/>
      </bottom>
      <diagonal/>
    </border>
    <border>
      <left style="thin">
        <color rgb="FFBFBFBF"/>
      </left>
      <right/>
      <top style="thin">
        <color rgb="FFBFBFBF"/>
      </top>
      <bottom/>
      <diagonal/>
    </border>
    <border>
      <left/>
      <right/>
      <top style="thin">
        <color rgb="FFBFBFBF"/>
      </top>
      <bottom/>
      <diagonal/>
    </border>
    <border>
      <left/>
      <right style="thin">
        <color rgb="FFBFBFBF"/>
      </right>
      <top style="thin">
        <color rgb="FFBFBFBF"/>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BFBFBF"/>
      </top>
      <bottom style="thin">
        <color rgb="FFCCCCCC"/>
      </bottom>
      <diagonal/>
    </border>
    <border>
      <left style="thin">
        <color rgb="FFCCCCCC"/>
      </left>
      <right style="thin">
        <color rgb="FFBFBFBF"/>
      </right>
      <top style="thin">
        <color rgb="FFBFBFBF"/>
      </top>
      <bottom style="thin">
        <color rgb="FFCCCCCC"/>
      </bottom>
      <diagonal/>
    </border>
    <border>
      <left style="thin">
        <color rgb="FFBFBFBF"/>
      </left>
      <right/>
      <top/>
      <bottom/>
      <diagonal/>
    </border>
    <border>
      <left/>
      <right style="thin">
        <color rgb="FFBFBFBF"/>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rgb="FFBFBFBF"/>
      </right>
      <top style="thin">
        <color theme="0" tint="-0.14996795556505021"/>
      </top>
      <bottom style="thin">
        <color theme="0" tint="-0.14996795556505021"/>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rgb="FFCCCCCC"/>
      </left>
      <right style="thin">
        <color rgb="FFCCCCCC"/>
      </right>
      <top style="thin">
        <color rgb="FFCCCCCC"/>
      </top>
      <bottom style="thin">
        <color rgb="FFBFBFBF"/>
      </bottom>
      <diagonal/>
    </border>
    <border>
      <left style="thin">
        <color rgb="FFCCCCCC"/>
      </left>
      <right style="thin">
        <color rgb="FFBFBFBF"/>
      </right>
      <top style="thin">
        <color rgb="FFCCCCCC"/>
      </top>
      <bottom style="thin">
        <color rgb="FFBFBFBF"/>
      </bottom>
      <diagonal/>
    </border>
    <border>
      <left style="thin">
        <color rgb="FFBFBFBF"/>
      </left>
      <right style="thin">
        <color rgb="FFCCCCCC"/>
      </right>
      <top style="thin">
        <color rgb="FFCCCCCC"/>
      </top>
      <bottom style="thin">
        <color rgb="FFCCCCCC"/>
      </bottom>
      <diagonal/>
    </border>
    <border>
      <left style="thin">
        <color rgb="FFCCCCCC"/>
      </left>
      <right style="thin">
        <color rgb="FFBFBFBF"/>
      </right>
      <top style="thin">
        <color rgb="FFCCCCCC"/>
      </top>
      <bottom style="thin">
        <color rgb="FFCCCCCC"/>
      </bottom>
      <diagonal/>
    </border>
    <border>
      <left style="thin">
        <color rgb="FFBFBFBF"/>
      </left>
      <right style="thin">
        <color rgb="FFCCCCCC"/>
      </right>
      <top style="thin">
        <color rgb="FFCCCCCC"/>
      </top>
      <bottom style="thin">
        <color rgb="FFBFBFBF"/>
      </bottom>
      <diagonal/>
    </border>
    <border>
      <left/>
      <right/>
      <top style="thin">
        <color theme="0" tint="-0.14996795556505021"/>
      </top>
      <bottom/>
      <diagonal/>
    </border>
    <border>
      <left/>
      <right/>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style="thin">
        <color theme="0" tint="-0.14993743705557422"/>
      </top>
      <bottom style="thin">
        <color theme="0" tint="-0.14993743705557422"/>
      </bottom>
      <diagonal/>
    </border>
    <border>
      <left/>
      <right style="thin">
        <color theme="0" tint="-0.14993743705557422"/>
      </right>
      <top style="thin">
        <color theme="0" tint="-0.14993743705557422"/>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s>
  <cellStyleXfs count="7">
    <xf numFmtId="0" fontId="0" fillId="0" borderId="0"/>
    <xf numFmtId="0" fontId="7" fillId="3" borderId="0" applyNumberFormat="0" applyAlignment="0" applyProtection="0">
      <alignment horizontal="left" vertical="center" indent="1"/>
    </xf>
    <xf numFmtId="166" fontId="8" fillId="0" borderId="14" applyNumberFormat="0" applyFill="0" applyBorder="0" applyAlignment="0" applyProtection="0">
      <alignment horizontal="right" vertical="center"/>
    </xf>
    <xf numFmtId="166" fontId="5" fillId="0" borderId="19" applyNumberFormat="0" applyAlignment="0" applyProtection="0">
      <alignment horizontal="left" vertical="center" indent="1"/>
    </xf>
    <xf numFmtId="166" fontId="7" fillId="4" borderId="24" applyNumberFormat="0" applyAlignment="0" applyProtection="0">
      <alignment horizontal="left" vertical="center" indent="1"/>
    </xf>
    <xf numFmtId="0" fontId="12" fillId="0" borderId="19" applyAlignment="0" applyProtection="0">
      <alignment horizontal="left" vertical="center" indent="1"/>
    </xf>
    <xf numFmtId="166" fontId="5" fillId="0" borderId="14" applyNumberFormat="0" applyAlignment="0" applyProtection="0">
      <alignment horizontal="right" vertical="center"/>
    </xf>
  </cellStyleXfs>
  <cellXfs count="160">
    <xf numFmtId="0" fontId="0" fillId="0" borderId="0" xfId="0"/>
    <xf numFmtId="0" fontId="1" fillId="0" borderId="0" xfId="0" applyFont="1" applyAlignment="1">
      <alignment vertical="center"/>
    </xf>
    <xf numFmtId="0" fontId="2" fillId="0" borderId="2" xfId="0" applyFont="1" applyBorder="1" applyAlignment="1" applyProtection="1">
      <alignment horizontal="left" vertical="center" wrapText="1"/>
      <protection hidden="1"/>
    </xf>
    <xf numFmtId="0" fontId="2" fillId="0" borderId="2" xfId="0" applyFont="1" applyBorder="1" applyAlignment="1" applyProtection="1">
      <alignment horizontal="right" vertical="center"/>
      <protection hidden="1"/>
    </xf>
    <xf numFmtId="0" fontId="2" fillId="0" borderId="2" xfId="0" applyFont="1" applyBorder="1" applyAlignment="1" applyProtection="1">
      <alignment horizontal="right" vertical="center" wrapText="1"/>
      <protection hidden="1"/>
    </xf>
    <xf numFmtId="0" fontId="2" fillId="0" borderId="3" xfId="0" applyFont="1" applyBorder="1" applyAlignment="1" applyProtection="1">
      <alignment horizontal="right" vertical="center"/>
      <protection hidden="1"/>
    </xf>
    <xf numFmtId="0" fontId="3" fillId="0" borderId="0" xfId="0" applyFont="1"/>
    <xf numFmtId="0" fontId="2" fillId="0" borderId="0" xfId="0" applyFont="1" applyAlignment="1" applyProtection="1">
      <alignment horizontal="left" vertical="center" wrapText="1"/>
      <protection hidden="1"/>
    </xf>
    <xf numFmtId="0" fontId="2" fillId="0" borderId="0" xfId="0" applyFont="1" applyAlignment="1" applyProtection="1">
      <alignment horizontal="right" vertical="center"/>
      <protection hidden="1"/>
    </xf>
    <xf numFmtId="0" fontId="2" fillId="0" borderId="0" xfId="0" applyFont="1" applyAlignment="1" applyProtection="1">
      <alignment horizontal="right" vertical="center" wrapText="1"/>
      <protection hidden="1"/>
    </xf>
    <xf numFmtId="0" fontId="2" fillId="0" borderId="5" xfId="0" applyFont="1" applyBorder="1" applyAlignment="1" applyProtection="1">
      <alignment horizontal="right" vertical="center"/>
      <protection hidden="1"/>
    </xf>
    <xf numFmtId="0" fontId="3" fillId="0" borderId="0" xfId="0" applyFont="1" applyAlignment="1">
      <alignment vertical="center"/>
    </xf>
    <xf numFmtId="0" fontId="1" fillId="2" borderId="0" xfId="0" applyFont="1" applyFill="1" applyAlignment="1">
      <alignment vertical="center"/>
    </xf>
    <xf numFmtId="0" fontId="2" fillId="2" borderId="7" xfId="0" applyFont="1" applyFill="1" applyBorder="1" applyAlignment="1" applyProtection="1">
      <alignment horizontal="left" vertical="center" wrapText="1"/>
      <protection hidden="1"/>
    </xf>
    <xf numFmtId="0" fontId="2" fillId="2" borderId="7" xfId="0" applyFont="1" applyFill="1" applyBorder="1" applyAlignment="1" applyProtection="1">
      <alignment horizontal="right" vertical="center"/>
      <protection hidden="1"/>
    </xf>
    <xf numFmtId="0" fontId="2" fillId="2" borderId="7" xfId="0" applyFont="1" applyFill="1" applyBorder="1" applyAlignment="1" applyProtection="1">
      <alignment horizontal="right" vertical="center" wrapText="1"/>
      <protection hidden="1"/>
    </xf>
    <xf numFmtId="0" fontId="2" fillId="2" borderId="8" xfId="0" applyFont="1" applyFill="1" applyBorder="1" applyAlignment="1" applyProtection="1">
      <alignment horizontal="right" vertical="center"/>
      <protection hidden="1"/>
    </xf>
    <xf numFmtId="0" fontId="4" fillId="2" borderId="0" xfId="0" applyFont="1" applyFill="1" applyAlignment="1">
      <alignment horizontal="left" vertical="top"/>
    </xf>
    <xf numFmtId="0" fontId="4" fillId="2" borderId="9" xfId="0" applyFont="1" applyFill="1" applyBorder="1" applyAlignment="1">
      <alignment horizontal="center" vertical="center" wrapText="1"/>
    </xf>
    <xf numFmtId="0" fontId="4" fillId="2" borderId="9" xfId="0" applyFont="1" applyFill="1" applyBorder="1" applyAlignment="1">
      <alignment horizontal="left" vertical="center" wrapText="1"/>
    </xf>
    <xf numFmtId="14" fontId="4" fillId="2" borderId="9" xfId="0" applyNumberFormat="1" applyFont="1" applyFill="1" applyBorder="1" applyAlignment="1">
      <alignment horizontal="left" vertical="center" wrapText="1" shrinkToFit="1"/>
    </xf>
    <xf numFmtId="164" fontId="4" fillId="2" borderId="0" xfId="0" applyNumberFormat="1" applyFont="1" applyFill="1" applyAlignment="1">
      <alignment horizontal="center"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xf>
    <xf numFmtId="0" fontId="4" fillId="2" borderId="0" xfId="0" applyFont="1" applyFill="1" applyAlignment="1">
      <alignment horizontal="right" vertical="center" wrapText="1"/>
    </xf>
    <xf numFmtId="0" fontId="6" fillId="2" borderId="10" xfId="0" applyFont="1" applyFill="1" applyBorder="1" applyAlignment="1">
      <alignment vertical="center"/>
    </xf>
    <xf numFmtId="0" fontId="7" fillId="0" borderId="11" xfId="1" quotePrefix="1" applyNumberFormat="1" applyFill="1" applyBorder="1" applyAlignment="1" applyProtection="1">
      <alignment horizontal="center" vertical="center" wrapText="1"/>
    </xf>
    <xf numFmtId="164" fontId="6" fillId="2" borderId="0" xfId="0" applyNumberFormat="1" applyFont="1" applyFill="1" applyAlignment="1">
      <alignment horizontal="center" vertical="center" wrapText="1"/>
    </xf>
    <xf numFmtId="0" fontId="8" fillId="0" borderId="0" xfId="2" applyNumberFormat="1" applyBorder="1" applyAlignment="1">
      <alignment horizontal="left" vertical="center" wrapText="1"/>
    </xf>
    <xf numFmtId="0" fontId="8" fillId="0" borderId="0" xfId="2" applyNumberFormat="1" applyBorder="1" applyAlignment="1">
      <alignment horizontal="center" vertical="center" wrapText="1"/>
    </xf>
    <xf numFmtId="167" fontId="6" fillId="2" borderId="0" xfId="0" applyNumberFormat="1" applyFont="1" applyFill="1" applyAlignment="1" applyProtection="1">
      <alignment horizontal="center" vertical="center" wrapText="1" shrinkToFit="1"/>
      <protection hidden="1"/>
    </xf>
    <xf numFmtId="0" fontId="7" fillId="2" borderId="0" xfId="0" applyFont="1" applyFill="1" applyAlignment="1" applyProtection="1">
      <alignment horizontal="center" vertical="center" wrapText="1"/>
      <protection hidden="1"/>
    </xf>
    <xf numFmtId="0" fontId="7" fillId="0" borderId="15" xfId="1" quotePrefix="1" applyNumberFormat="1" applyFill="1" applyBorder="1" applyAlignment="1" applyProtection="1">
      <alignment horizontal="right" vertical="center"/>
    </xf>
    <xf numFmtId="0" fontId="5" fillId="2" borderId="13" xfId="0" applyFont="1" applyFill="1" applyBorder="1" applyAlignment="1">
      <alignment horizontal="right" vertical="center"/>
    </xf>
    <xf numFmtId="0" fontId="6" fillId="2" borderId="0" xfId="0" applyFont="1" applyFill="1" applyAlignment="1">
      <alignment horizontal="right" vertical="center"/>
    </xf>
    <xf numFmtId="0" fontId="6" fillId="2" borderId="0" xfId="0" applyFont="1" applyFill="1" applyAlignment="1">
      <alignment horizontal="left" vertical="center" wrapText="1"/>
    </xf>
    <xf numFmtId="0" fontId="6" fillId="2" borderId="0" xfId="0" applyFont="1" applyFill="1" applyAlignment="1">
      <alignment horizontal="right" vertical="center" wrapText="1"/>
    </xf>
    <xf numFmtId="0" fontId="6" fillId="2" borderId="0" xfId="0" applyFont="1" applyFill="1" applyAlignment="1">
      <alignment vertical="center"/>
    </xf>
    <xf numFmtId="0" fontId="9" fillId="2" borderId="0" xfId="0" applyFont="1" applyFill="1" applyAlignment="1">
      <alignment horizontal="left" vertical="center"/>
    </xf>
    <xf numFmtId="0" fontId="9" fillId="2" borderId="0" xfId="0" applyFont="1" applyFill="1" applyAlignment="1">
      <alignment horizontal="center" vertical="center" wrapText="1" shrinkToFit="1"/>
    </xf>
    <xf numFmtId="0" fontId="9" fillId="2" borderId="0" xfId="0" applyFont="1" applyFill="1" applyAlignment="1">
      <alignment horizontal="left" vertical="center" wrapText="1" shrinkToFit="1"/>
    </xf>
    <xf numFmtId="0" fontId="9" fillId="2" borderId="0" xfId="0" applyFont="1" applyFill="1" applyAlignment="1">
      <alignment horizontal="center" vertical="center" wrapText="1"/>
    </xf>
    <xf numFmtId="0" fontId="9" fillId="2" borderId="0" xfId="0" applyFont="1" applyFill="1" applyAlignment="1">
      <alignment horizontal="right" vertical="center"/>
    </xf>
    <xf numFmtId="0" fontId="9" fillId="2" borderId="0" xfId="0" applyFont="1" applyFill="1" applyAlignment="1">
      <alignment horizontal="left" vertical="center" wrapText="1"/>
    </xf>
    <xf numFmtId="0" fontId="9" fillId="2" borderId="0" xfId="0" applyFont="1" applyFill="1" applyAlignment="1">
      <alignment horizontal="right" vertical="center" wrapText="1"/>
    </xf>
    <xf numFmtId="0" fontId="0" fillId="0" borderId="0" xfId="0" applyAlignment="1">
      <alignment horizontal="center"/>
    </xf>
    <xf numFmtId="0" fontId="7" fillId="3" borderId="16" xfId="1" quotePrefix="1" applyNumberFormat="1" applyBorder="1" applyAlignment="1">
      <alignment horizontal="center" vertical="center" wrapText="1"/>
    </xf>
    <xf numFmtId="0" fontId="7" fillId="3" borderId="17" xfId="1" quotePrefix="1" applyNumberFormat="1" applyBorder="1" applyAlignment="1">
      <alignment horizontal="center" vertical="center" wrapText="1"/>
    </xf>
    <xf numFmtId="0" fontId="7" fillId="3" borderId="18" xfId="1" quotePrefix="1" applyNumberFormat="1" applyBorder="1" applyAlignment="1">
      <alignment horizontal="center" vertical="center" wrapText="1"/>
    </xf>
    <xf numFmtId="0" fontId="5" fillId="0" borderId="20" xfId="3" quotePrefix="1" applyNumberFormat="1" applyBorder="1" applyAlignment="1">
      <alignment horizontal="center" vertical="center"/>
    </xf>
    <xf numFmtId="0" fontId="10" fillId="0" borderId="20" xfId="3" quotePrefix="1" applyNumberFormat="1" applyFont="1" applyBorder="1" applyAlignment="1">
      <alignment horizontal="center" vertical="center"/>
    </xf>
    <xf numFmtId="0" fontId="10" fillId="0" borderId="20" xfId="3" quotePrefix="1" applyNumberFormat="1" applyFont="1" applyBorder="1" applyAlignment="1">
      <alignment horizontal="center" vertical="center" wrapText="1"/>
    </xf>
    <xf numFmtId="0" fontId="10" fillId="0" borderId="21" xfId="3" quotePrefix="1" applyNumberFormat="1" applyFont="1" applyBorder="1" applyAlignment="1">
      <alignment horizontal="center" vertical="center"/>
    </xf>
    <xf numFmtId="0" fontId="11" fillId="0" borderId="0" xfId="0" applyFont="1" applyAlignment="1">
      <alignment horizontal="center"/>
    </xf>
    <xf numFmtId="0" fontId="0" fillId="0" borderId="0" xfId="0" applyAlignment="1">
      <alignment horizontal="center" vertical="center"/>
    </xf>
    <xf numFmtId="0" fontId="7" fillId="3" borderId="22" xfId="1" quotePrefix="1" applyNumberFormat="1" applyBorder="1" applyAlignment="1">
      <alignment horizontal="center" vertical="center" wrapText="1"/>
    </xf>
    <xf numFmtId="0" fontId="7" fillId="3" borderId="0" xfId="1" quotePrefix="1" applyNumberFormat="1" applyAlignment="1">
      <alignment horizontal="center" vertical="center" wrapText="1"/>
    </xf>
    <xf numFmtId="0" fontId="7" fillId="3" borderId="23" xfId="1" quotePrefix="1" applyNumberFormat="1" applyBorder="1" applyAlignment="1">
      <alignment horizontal="center" vertical="center" wrapText="1"/>
    </xf>
    <xf numFmtId="0" fontId="7" fillId="4" borderId="24" xfId="4" quotePrefix="1" applyNumberFormat="1" applyAlignment="1">
      <alignment horizontal="center" vertical="center"/>
    </xf>
    <xf numFmtId="0" fontId="12" fillId="0" borderId="19" xfId="5" quotePrefix="1" applyAlignment="1">
      <alignment horizontal="center" vertical="center"/>
    </xf>
    <xf numFmtId="0" fontId="7" fillId="4" borderId="24" xfId="4" quotePrefix="1" applyNumberFormat="1" applyAlignment="1">
      <alignment horizontal="center" vertical="center" wrapText="1"/>
    </xf>
    <xf numFmtId="0" fontId="7" fillId="4" borderId="25" xfId="4" quotePrefix="1" applyNumberFormat="1" applyBorder="1" applyAlignment="1">
      <alignment horizontal="center" vertical="center"/>
    </xf>
    <xf numFmtId="0" fontId="7" fillId="3" borderId="26" xfId="1" quotePrefix="1" applyNumberFormat="1" applyBorder="1" applyAlignment="1">
      <alignment horizontal="center" vertical="center" wrapText="1"/>
    </xf>
    <xf numFmtId="0" fontId="7" fillId="3" borderId="27" xfId="1" applyNumberFormat="1" applyBorder="1" applyAlignment="1">
      <alignment horizontal="left" vertical="center" wrapText="1"/>
    </xf>
    <xf numFmtId="0" fontId="7" fillId="3" borderId="27" xfId="1" quotePrefix="1" applyNumberFormat="1" applyBorder="1" applyAlignment="1">
      <alignment horizontal="center" vertical="center" wrapText="1"/>
    </xf>
    <xf numFmtId="0" fontId="7" fillId="3" borderId="28" xfId="1" quotePrefix="1" applyNumberFormat="1" applyBorder="1" applyAlignment="1">
      <alignment horizontal="center" vertical="center" wrapText="1"/>
    </xf>
    <xf numFmtId="0" fontId="10" fillId="0" borderId="29" xfId="3" quotePrefix="1" applyNumberFormat="1" applyFont="1" applyBorder="1" applyAlignment="1">
      <alignment horizontal="right" vertical="center"/>
    </xf>
    <xf numFmtId="0" fontId="10" fillId="0" borderId="29" xfId="3" quotePrefix="1" applyNumberFormat="1" applyFont="1" applyBorder="1" applyAlignment="1">
      <alignment horizontal="left" vertical="center" wrapText="1"/>
    </xf>
    <xf numFmtId="0" fontId="10" fillId="0" borderId="29" xfId="3" quotePrefix="1" applyNumberFormat="1" applyFont="1" applyBorder="1" applyAlignment="1">
      <alignment horizontal="right" vertical="center" wrapText="1"/>
    </xf>
    <xf numFmtId="0" fontId="10" fillId="0" borderId="30" xfId="3" quotePrefix="1" applyNumberFormat="1" applyFont="1" applyBorder="1" applyAlignment="1">
      <alignment horizontal="right" vertical="center"/>
    </xf>
    <xf numFmtId="0" fontId="11" fillId="0" borderId="0" xfId="0" applyFont="1"/>
    <xf numFmtId="0" fontId="5" fillId="0" borderId="31" xfId="3" quotePrefix="1" applyNumberFormat="1" applyBorder="1" applyAlignment="1">
      <alignment horizontal="center" vertical="center" wrapText="1"/>
    </xf>
    <xf numFmtId="0" fontId="5" fillId="0" borderId="19" xfId="3" quotePrefix="1" applyNumberFormat="1" applyAlignment="1">
      <alignment horizontal="left" vertical="center" wrapText="1"/>
    </xf>
    <xf numFmtId="0" fontId="5" fillId="0" borderId="19" xfId="3" quotePrefix="1" applyNumberFormat="1" applyAlignment="1">
      <alignment horizontal="center" vertical="center" wrapText="1"/>
    </xf>
    <xf numFmtId="0" fontId="5" fillId="0" borderId="32" xfId="3" quotePrefix="1" applyNumberFormat="1" applyBorder="1" applyAlignment="1">
      <alignment horizontal="center" vertical="center" wrapText="1"/>
    </xf>
    <xf numFmtId="39" fontId="5" fillId="0" borderId="14" xfId="6" applyNumberFormat="1" applyAlignment="1">
      <alignment horizontal="right" vertical="center"/>
    </xf>
    <xf numFmtId="49" fontId="5" fillId="0" borderId="14" xfId="6" applyNumberFormat="1" applyAlignment="1">
      <alignment horizontal="left" vertical="center" wrapText="1"/>
    </xf>
    <xf numFmtId="39" fontId="5" fillId="0" borderId="14" xfId="6" applyNumberFormat="1" applyAlignment="1">
      <alignment horizontal="left" vertical="center" wrapText="1"/>
    </xf>
    <xf numFmtId="39" fontId="5" fillId="0" borderId="14" xfId="6" applyNumberFormat="1" applyAlignment="1">
      <alignment horizontal="right" vertical="center" wrapText="1"/>
    </xf>
    <xf numFmtId="0" fontId="5" fillId="0" borderId="33" xfId="3" quotePrefix="1" applyNumberFormat="1" applyBorder="1" applyAlignment="1">
      <alignment horizontal="center" vertical="center" wrapText="1"/>
    </xf>
    <xf numFmtId="0" fontId="5" fillId="0" borderId="29" xfId="3" quotePrefix="1" applyNumberFormat="1" applyBorder="1" applyAlignment="1">
      <alignment horizontal="left" vertical="center" wrapText="1"/>
    </xf>
    <xf numFmtId="0" fontId="5" fillId="0" borderId="29" xfId="3" quotePrefix="1" applyNumberFormat="1" applyBorder="1" applyAlignment="1">
      <alignment horizontal="center" vertical="center" wrapText="1"/>
    </xf>
    <xf numFmtId="0" fontId="5" fillId="0" borderId="30" xfId="3" quotePrefix="1" applyNumberForma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right" vertical="center"/>
    </xf>
    <xf numFmtId="0" fontId="0" fillId="0" borderId="0" xfId="0" applyAlignment="1">
      <alignment horizontal="right" vertical="center" wrapText="1"/>
    </xf>
    <xf numFmtId="0" fontId="2" fillId="0" borderId="34" xfId="0" applyFont="1" applyBorder="1" applyAlignment="1">
      <alignment vertical="center" wrapText="1"/>
    </xf>
    <xf numFmtId="0" fontId="13" fillId="0" borderId="34" xfId="0" applyFont="1" applyBorder="1" applyAlignment="1">
      <alignment horizontal="left" vertical="center" wrapText="1"/>
    </xf>
    <xf numFmtId="0" fontId="13" fillId="0" borderId="34" xfId="0" applyFont="1" applyBorder="1" applyAlignment="1">
      <alignment horizontal="right" vertical="center" wrapText="1"/>
    </xf>
    <xf numFmtId="0" fontId="1" fillId="0" borderId="34" xfId="0" applyFont="1" applyBorder="1" applyAlignment="1">
      <alignment horizontal="left" vertical="center" wrapText="1"/>
    </xf>
    <xf numFmtId="0" fontId="1" fillId="0" borderId="34" xfId="0" applyFont="1" applyBorder="1" applyAlignment="1">
      <alignment horizontal="right" vertical="center" wrapText="1"/>
    </xf>
    <xf numFmtId="0" fontId="3" fillId="0" borderId="34" xfId="0" applyFont="1" applyBorder="1" applyAlignment="1">
      <alignment horizontal="right" vertical="center"/>
    </xf>
    <xf numFmtId="0" fontId="3" fillId="0" borderId="34" xfId="0" applyFont="1" applyBorder="1" applyAlignment="1">
      <alignment vertical="center" wrapText="1"/>
    </xf>
    <xf numFmtId="0" fontId="3" fillId="0" borderId="34" xfId="0" applyFont="1" applyBorder="1" applyAlignment="1">
      <alignment vertical="center"/>
    </xf>
    <xf numFmtId="0" fontId="3" fillId="0" borderId="34" xfId="0" applyFont="1" applyBorder="1"/>
    <xf numFmtId="0" fontId="2" fillId="0" borderId="0" xfId="0" applyFont="1" applyAlignment="1" applyProtection="1">
      <alignment vertical="center" wrapText="1"/>
      <protection hidden="1"/>
    </xf>
    <xf numFmtId="0" fontId="13" fillId="0" borderId="0" xfId="0" applyFont="1" applyAlignment="1">
      <alignment horizontal="left" vertical="center" wrapText="1"/>
    </xf>
    <xf numFmtId="0" fontId="13" fillId="0" borderId="0" xfId="0" applyFont="1" applyAlignment="1">
      <alignment horizontal="right" vertical="center" wrapText="1"/>
    </xf>
    <xf numFmtId="0" fontId="1" fillId="0" borderId="0" xfId="0" applyFont="1" applyAlignment="1">
      <alignment horizontal="left" vertical="center" wrapText="1"/>
    </xf>
    <xf numFmtId="0" fontId="1" fillId="0" borderId="0" xfId="0" applyFont="1" applyAlignment="1">
      <alignment horizontal="right" vertical="center" wrapText="1"/>
    </xf>
    <xf numFmtId="0" fontId="3" fillId="0" borderId="0" xfId="0" applyFont="1" applyAlignment="1">
      <alignment horizontal="right" vertical="center"/>
    </xf>
    <xf numFmtId="0" fontId="3" fillId="0" borderId="0" xfId="0" applyFont="1" applyAlignment="1">
      <alignment vertical="center" wrapText="1"/>
    </xf>
    <xf numFmtId="0" fontId="2" fillId="2" borderId="35" xfId="0" applyFont="1" applyFill="1" applyBorder="1" applyAlignment="1">
      <alignment vertical="center" wrapText="1"/>
    </xf>
    <xf numFmtId="0" fontId="13" fillId="2" borderId="35" xfId="0" applyFont="1" applyFill="1" applyBorder="1" applyAlignment="1">
      <alignment horizontal="left" vertical="center" wrapText="1"/>
    </xf>
    <xf numFmtId="0" fontId="13" fillId="2" borderId="35" xfId="0" applyFont="1" applyFill="1" applyBorder="1" applyAlignment="1">
      <alignment horizontal="right" vertical="center" wrapText="1"/>
    </xf>
    <xf numFmtId="0" fontId="1" fillId="2" borderId="35" xfId="0" applyFont="1" applyFill="1" applyBorder="1" applyAlignment="1">
      <alignment horizontal="left" vertical="center" wrapText="1"/>
    </xf>
    <xf numFmtId="0" fontId="1" fillId="2" borderId="35" xfId="0" applyFont="1" applyFill="1" applyBorder="1" applyAlignment="1">
      <alignment horizontal="right" vertical="center" wrapText="1"/>
    </xf>
    <xf numFmtId="0" fontId="1" fillId="2" borderId="35" xfId="0" applyFont="1" applyFill="1" applyBorder="1" applyAlignment="1">
      <alignment horizontal="right" vertical="center"/>
    </xf>
    <xf numFmtId="0" fontId="1" fillId="2" borderId="35" xfId="0" applyFont="1" applyFill="1" applyBorder="1" applyAlignment="1">
      <alignment vertical="center" wrapText="1"/>
    </xf>
    <xf numFmtId="0" fontId="1" fillId="2" borderId="35" xfId="0" applyFont="1" applyFill="1" applyBorder="1" applyAlignment="1">
      <alignment vertical="center"/>
    </xf>
    <xf numFmtId="14" fontId="4" fillId="2" borderId="0" xfId="0" applyNumberFormat="1" applyFont="1" applyFill="1" applyAlignment="1">
      <alignment horizontal="left" vertical="center" wrapText="1" shrinkToFit="1"/>
    </xf>
    <xf numFmtId="167" fontId="4" fillId="2" borderId="0" xfId="0" applyNumberFormat="1" applyFont="1" applyFill="1" applyAlignment="1">
      <alignment horizontal="left" vertical="center" wrapText="1" shrinkToFit="1"/>
    </xf>
    <xf numFmtId="0" fontId="4" fillId="2" borderId="0" xfId="0" applyFont="1" applyFill="1" applyAlignment="1">
      <alignment horizontal="left" vertical="center"/>
    </xf>
    <xf numFmtId="0" fontId="14" fillId="2" borderId="9" xfId="0" applyFont="1" applyFill="1" applyBorder="1" applyAlignment="1">
      <alignment vertical="center"/>
    </xf>
    <xf numFmtId="0" fontId="7" fillId="0" borderId="36" xfId="1" quotePrefix="1" applyNumberFormat="1" applyFill="1" applyBorder="1" applyAlignment="1" applyProtection="1">
      <alignment horizontal="center" vertical="center" wrapText="1"/>
    </xf>
    <xf numFmtId="164" fontId="15" fillId="2" borderId="0" xfId="2" applyNumberFormat="1" applyFont="1" applyFill="1" applyBorder="1" applyAlignment="1">
      <alignment horizontal="center" vertical="center" wrapText="1"/>
    </xf>
    <xf numFmtId="164" fontId="15" fillId="2" borderId="0" xfId="2" applyNumberFormat="1" applyFont="1" applyFill="1" applyBorder="1" applyAlignment="1">
      <alignment horizontal="left" vertical="center" wrapText="1" shrinkToFit="1"/>
    </xf>
    <xf numFmtId="164" fontId="16" fillId="2" borderId="0" xfId="0" applyNumberFormat="1" applyFont="1" applyFill="1" applyAlignment="1">
      <alignment horizontal="center" vertical="center" wrapText="1" shrinkToFit="1"/>
    </xf>
    <xf numFmtId="167" fontId="14" fillId="2" borderId="0" xfId="0" applyNumberFormat="1" applyFont="1" applyFill="1" applyAlignment="1">
      <alignment horizontal="left" vertical="center" wrapText="1" shrinkToFit="1"/>
    </xf>
    <xf numFmtId="0" fontId="14" fillId="2" borderId="0" xfId="0" applyFont="1" applyFill="1" applyAlignment="1">
      <alignment horizontal="center" vertical="center" wrapText="1"/>
    </xf>
    <xf numFmtId="0" fontId="7" fillId="0" borderId="39" xfId="1" quotePrefix="1" applyNumberFormat="1" applyFill="1" applyBorder="1" applyAlignment="1" applyProtection="1">
      <alignment horizontal="center" vertical="center" wrapText="1"/>
      <protection hidden="1"/>
    </xf>
    <xf numFmtId="0" fontId="5" fillId="0" borderId="39" xfId="0" applyFont="1" applyBorder="1" applyAlignment="1">
      <alignment horizontal="center" vertical="center" wrapText="1"/>
    </xf>
    <xf numFmtId="0" fontId="14" fillId="2" borderId="0" xfId="0" applyFont="1" applyFill="1" applyAlignment="1">
      <alignment horizontal="right" vertical="center"/>
    </xf>
    <xf numFmtId="0" fontId="14" fillId="2" borderId="0" xfId="0" applyFont="1" applyFill="1" applyAlignment="1">
      <alignment vertical="center"/>
    </xf>
    <xf numFmtId="0" fontId="14" fillId="2" borderId="0" xfId="0" applyFont="1" applyFill="1" applyAlignment="1">
      <alignment vertical="center" wrapText="1"/>
    </xf>
    <xf numFmtId="0" fontId="7" fillId="3" borderId="17" xfId="1" quotePrefix="1" applyNumberFormat="1" applyBorder="1" applyAlignment="1">
      <alignment horizontal="left" vertical="center"/>
    </xf>
    <xf numFmtId="0" fontId="5" fillId="0" borderId="19" xfId="3" quotePrefix="1" applyNumberFormat="1" applyAlignment="1">
      <alignment horizontal="center" vertical="center"/>
    </xf>
    <xf numFmtId="0" fontId="12" fillId="0" borderId="19" xfId="5" quotePrefix="1" applyAlignment="1">
      <alignment horizontal="center" vertical="center" wrapText="1"/>
    </xf>
    <xf numFmtId="0" fontId="5" fillId="0" borderId="30" xfId="3" quotePrefix="1" applyNumberFormat="1" applyBorder="1" applyAlignment="1">
      <alignment horizontal="right" vertical="center"/>
    </xf>
    <xf numFmtId="39" fontId="5" fillId="0" borderId="14" xfId="6" applyNumberFormat="1" applyAlignment="1">
      <alignment vertical="center"/>
    </xf>
    <xf numFmtId="39" fontId="5" fillId="0" borderId="14" xfId="6" applyNumberFormat="1" applyAlignment="1">
      <alignment vertical="center" wrapText="1"/>
    </xf>
    <xf numFmtId="0" fontId="0" fillId="0" borderId="0" xfId="0" applyAlignment="1">
      <alignment vertical="center"/>
    </xf>
    <xf numFmtId="0" fontId="0" fillId="0" borderId="0" xfId="0" applyAlignment="1">
      <alignment vertical="center" wrapText="1"/>
    </xf>
    <xf numFmtId="49" fontId="5" fillId="0" borderId="14" xfId="6" applyNumberFormat="1" applyAlignment="1">
      <alignment vertical="center" wrapText="1"/>
    </xf>
    <xf numFmtId="39" fontId="5" fillId="5" borderId="14" xfId="6" applyNumberFormat="1" applyFill="1" applyAlignment="1">
      <alignment horizontal="right" vertical="center"/>
    </xf>
    <xf numFmtId="49" fontId="5" fillId="5" borderId="14" xfId="6" applyNumberFormat="1" applyFill="1" applyAlignment="1">
      <alignment horizontal="left" vertical="center" wrapText="1"/>
    </xf>
    <xf numFmtId="49" fontId="5" fillId="5" borderId="14" xfId="6" applyNumberFormat="1" applyFill="1" applyAlignment="1">
      <alignment vertical="center" wrapText="1"/>
    </xf>
    <xf numFmtId="39" fontId="5" fillId="5" borderId="14" xfId="6" applyNumberFormat="1" applyFill="1" applyAlignment="1">
      <alignment vertical="center" wrapText="1"/>
    </xf>
    <xf numFmtId="0" fontId="17" fillId="0" borderId="0" xfId="0" applyFont="1" applyAlignment="1">
      <alignment horizontal="center"/>
    </xf>
    <xf numFmtId="0" fontId="7" fillId="3" borderId="0" xfId="1" quotePrefix="1" applyNumberFormat="1" applyAlignment="1">
      <alignment horizontal="left" vertical="center"/>
    </xf>
    <xf numFmtId="0" fontId="5" fillId="0" borderId="19" xfId="5" quotePrefix="1" applyFont="1" applyAlignment="1">
      <alignment horizontal="center" vertical="center" wrapText="1"/>
    </xf>
    <xf numFmtId="0" fontId="5" fillId="0" borderId="19" xfId="5" quotePrefix="1" applyFont="1" applyAlignment="1">
      <alignment horizontal="center" vertical="center"/>
    </xf>
    <xf numFmtId="0" fontId="5" fillId="0" borderId="32" xfId="5" quotePrefix="1" applyFont="1" applyBorder="1" applyAlignment="1">
      <alignment horizontal="center" vertical="center"/>
    </xf>
    <xf numFmtId="0" fontId="2" fillId="0" borderId="1" xfId="0" applyFont="1" applyBorder="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4" xfId="0" applyFont="1" applyBorder="1" applyAlignment="1">
      <alignment horizontal="center" vertical="center"/>
    </xf>
    <xf numFmtId="0" fontId="2" fillId="0" borderId="0" xfId="0" applyFont="1" applyAlignment="1">
      <alignment horizontal="center" vertical="center"/>
    </xf>
    <xf numFmtId="0" fontId="2" fillId="2" borderId="6" xfId="0" applyFont="1" applyFill="1" applyBorder="1" applyAlignment="1" applyProtection="1">
      <alignment horizontal="center" vertical="center"/>
      <protection hidden="1"/>
    </xf>
    <xf numFmtId="0" fontId="2" fillId="2" borderId="7" xfId="0" applyFont="1" applyFill="1" applyBorder="1" applyAlignment="1" applyProtection="1">
      <alignment horizontal="center" vertical="center"/>
      <protection hidden="1"/>
    </xf>
    <xf numFmtId="165" fontId="5" fillId="2" borderId="0" xfId="0" applyNumberFormat="1" applyFont="1" applyFill="1" applyAlignment="1">
      <alignment horizontal="right" vertical="center"/>
    </xf>
    <xf numFmtId="0" fontId="5" fillId="2" borderId="12" xfId="0" applyFont="1" applyFill="1" applyBorder="1" applyAlignment="1">
      <alignment horizontal="left" vertical="center"/>
    </xf>
    <xf numFmtId="0" fontId="5" fillId="2" borderId="13" xfId="0" applyFont="1" applyFill="1" applyBorder="1" applyAlignment="1">
      <alignment horizontal="left" vertical="center"/>
    </xf>
    <xf numFmtId="0" fontId="2" fillId="0" borderId="34" xfId="0" applyFont="1" applyBorder="1" applyAlignment="1">
      <alignment horizontal="center" vertical="center" wrapText="1"/>
    </xf>
    <xf numFmtId="0" fontId="2" fillId="0" borderId="0" xfId="0" applyFont="1" applyAlignment="1">
      <alignment horizontal="center" vertical="center" wrapText="1"/>
    </xf>
    <xf numFmtId="0" fontId="2" fillId="2" borderId="35" xfId="0" applyFont="1" applyFill="1" applyBorder="1" applyAlignment="1">
      <alignment horizontal="center" vertical="center" wrapText="1"/>
    </xf>
    <xf numFmtId="0" fontId="5" fillId="2" borderId="36" xfId="0" applyFont="1" applyFill="1" applyBorder="1" applyAlignment="1">
      <alignment horizontal="left" vertical="center" wrapText="1"/>
    </xf>
    <xf numFmtId="0" fontId="5" fillId="2" borderId="37" xfId="0" applyFont="1" applyFill="1" applyBorder="1" applyAlignment="1">
      <alignment horizontal="left" vertical="center" wrapText="1"/>
    </xf>
    <xf numFmtId="0" fontId="5" fillId="2" borderId="38" xfId="0" applyFont="1" applyFill="1" applyBorder="1" applyAlignment="1">
      <alignment horizontal="left" vertical="center" wrapText="1"/>
    </xf>
  </cellXfs>
  <cellStyles count="7">
    <cellStyle name="Normal" xfId="0" builtinId="0"/>
    <cellStyle name="SAPDataCell" xfId="6" xr:uid="{598B4DCC-1505-4EC7-BDC8-E0EBA45BE9D1}"/>
    <cellStyle name="SAPDimensionCell" xfId="1" xr:uid="{83C61B6E-B819-4F6F-BA1B-A07D5A496E10}"/>
    <cellStyle name="SAPFormula" xfId="2" xr:uid="{578CCFEB-11C8-4854-BBF0-914189EF680B}"/>
    <cellStyle name="SAPMemberCell" xfId="3" xr:uid="{B6DDE027-CA53-4035-9B64-79F6488A520D}"/>
    <cellStyle name="SAPMemberCell 2" xfId="4" xr:uid="{099BDA58-EF76-4B86-B106-0E86296409AB}"/>
    <cellStyle name="SAPMemberCell 3" xfId="5" xr:uid="{72737A56-D69A-44F7-A84B-EBAA81F970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0</xdr:row>
      <xdr:rowOff>33338</xdr:rowOff>
    </xdr:from>
    <xdr:to>
      <xdr:col>1</xdr:col>
      <xdr:colOff>19050</xdr:colOff>
      <xdr:row>4</xdr:row>
      <xdr:rowOff>71438</xdr:rowOff>
    </xdr:to>
    <xdr:pic>
      <xdr:nvPicPr>
        <xdr:cNvPr id="2" name="Imagen 1">
          <a:extLst>
            <a:ext uri="{FF2B5EF4-FFF2-40B4-BE49-F238E27FC236}">
              <a16:creationId xmlns:a16="http://schemas.microsoft.com/office/drawing/2014/main" id="{A0D5E80C-EF76-4E31-96D2-E0EB7E4DB8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33338"/>
          <a:ext cx="734950" cy="800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19049</xdr:colOff>
      <xdr:row>0</xdr:row>
      <xdr:rowOff>35212</xdr:rowOff>
    </xdr:from>
    <xdr:to>
      <xdr:col>1</xdr:col>
      <xdr:colOff>19049</xdr:colOff>
      <xdr:row>8</xdr:row>
      <xdr:rowOff>256044</xdr:rowOff>
    </xdr:to>
    <xdr:pic>
      <xdr:nvPicPr>
        <xdr:cNvPr id="2" name="Imagen 1">
          <a:extLst>
            <a:ext uri="{FF2B5EF4-FFF2-40B4-BE49-F238E27FC236}">
              <a16:creationId xmlns:a16="http://schemas.microsoft.com/office/drawing/2014/main" id="{6E65D978-6AA7-41FE-AC51-E521D31096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4" y="35212"/>
          <a:ext cx="729192" cy="80185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4.bin"/><Relationship Id="rId1"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3FFBB-020C-4D49-A733-0CAF6D1B9310}">
  <dimension ref="A1:AW236"/>
  <sheetViews>
    <sheetView tabSelected="1" topLeftCell="J12" zoomScale="70" zoomScaleNormal="70" workbookViewId="0">
      <selection activeCell="T13" sqref="T13"/>
    </sheetView>
  </sheetViews>
  <sheetFormatPr baseColWidth="10" defaultColWidth="0" defaultRowHeight="15" x14ac:dyDescent="0.25"/>
  <cols>
    <col min="1" max="1" width="2.140625" customWidth="1"/>
    <col min="2" max="2" width="7.7109375" style="84" customWidth="1"/>
    <col min="3" max="3" width="20.7109375" style="85" customWidth="1"/>
    <col min="4" max="4" width="10.7109375" style="84" customWidth="1"/>
    <col min="5" max="5" width="20.7109375" style="85" customWidth="1"/>
    <col min="6" max="6" width="13.7109375" style="84" customWidth="1"/>
    <col min="7" max="7" width="25.7109375" style="85" customWidth="1"/>
    <col min="8" max="8" width="10.7109375" style="84" customWidth="1"/>
    <col min="9" max="9" width="11.7109375" style="84" customWidth="1"/>
    <col min="10" max="10" width="10.7109375" style="84" customWidth="1"/>
    <col min="11" max="11" width="10" style="86" bestFit="1" customWidth="1"/>
    <col min="12" max="12" width="9" style="86" bestFit="1" customWidth="1"/>
    <col min="13" max="13" width="10" style="86" bestFit="1" customWidth="1"/>
    <col min="14" max="14" width="6.140625" style="86" hidden="1"/>
    <col min="15" max="15" width="10.7109375" style="86" customWidth="1"/>
    <col min="16" max="16" width="25.7109375" style="85" customWidth="1"/>
    <col min="17" max="17" width="10.7109375" style="86" customWidth="1"/>
    <col min="18" max="18" width="25.7109375" style="85" customWidth="1"/>
    <col min="19" max="19" width="10.7109375" style="86" customWidth="1"/>
    <col min="20" max="20" width="25.7109375" style="85" customWidth="1"/>
    <col min="21" max="21" width="10.7109375" style="86" customWidth="1"/>
    <col min="22" max="22" width="25.7109375" style="85" customWidth="1"/>
    <col min="23" max="23" width="10.7109375" style="86" customWidth="1"/>
    <col min="24" max="24" width="25.7109375" style="85" customWidth="1"/>
    <col min="25" max="25" width="10.7109375" style="86" customWidth="1"/>
    <col min="26" max="26" width="25.7109375" style="85" customWidth="1"/>
    <col min="27" max="27" width="10.7109375" style="86" hidden="1"/>
    <col min="28" max="28" width="25.7109375" style="85" hidden="1"/>
    <col min="29" max="29" width="10.7109375" style="86" hidden="1"/>
    <col min="30" max="30" width="25.7109375" style="85" hidden="1"/>
    <col min="31" max="31" width="10.7109375" style="86" hidden="1"/>
    <col min="32" max="32" width="25.7109375" style="85" hidden="1"/>
    <col min="33" max="33" width="10.7109375" style="86" hidden="1"/>
    <col min="34" max="34" width="25.7109375" style="85" hidden="1"/>
    <col min="35" max="35" width="10.7109375" style="86" hidden="1"/>
    <col min="36" max="36" width="25.7109375" style="85" hidden="1"/>
    <col min="37" max="37" width="10.7109375" style="86" hidden="1"/>
    <col min="38" max="38" width="25.7109375" style="85" hidden="1"/>
    <col min="39" max="39" width="12.7109375" style="87" customWidth="1"/>
    <col min="40" max="40" width="6.7109375" style="87" customWidth="1"/>
    <col min="41" max="41" width="12.7109375" style="87" customWidth="1"/>
    <col min="42" max="42" width="6.7109375" style="87" customWidth="1"/>
    <col min="43" max="43" width="12.7109375" style="87" customWidth="1"/>
    <col min="44" max="44" width="6.7109375" style="87" customWidth="1"/>
    <col min="45" max="45" width="12.7109375" style="87" customWidth="1"/>
    <col min="46" max="46" width="6.7109375" style="87" customWidth="1"/>
    <col min="47" max="47" width="12.7109375" style="87" customWidth="1"/>
    <col min="48" max="48" width="6.7109375" style="86" customWidth="1"/>
    <col min="49" max="49" width="1.7109375" customWidth="1"/>
    <col min="50" max="16384" width="9.140625" hidden="1"/>
  </cols>
  <sheetData>
    <row r="1" spans="1:49" s="6" customFormat="1" ht="25.15" customHeight="1" x14ac:dyDescent="0.2">
      <c r="A1" s="1"/>
      <c r="B1" s="145" t="s">
        <v>0</v>
      </c>
      <c r="C1" s="146"/>
      <c r="D1" s="146"/>
      <c r="E1" s="146"/>
      <c r="F1" s="146"/>
      <c r="G1" s="146"/>
      <c r="H1" s="146"/>
      <c r="I1" s="146"/>
      <c r="J1" s="146"/>
      <c r="K1" s="146"/>
      <c r="L1" s="146"/>
      <c r="M1" s="146"/>
      <c r="N1" s="146"/>
      <c r="O1" s="146"/>
      <c r="P1" s="146"/>
      <c r="Q1" s="146"/>
      <c r="R1" s="146"/>
      <c r="S1" s="146"/>
      <c r="T1" s="146"/>
      <c r="U1" s="146"/>
      <c r="V1" s="146"/>
      <c r="W1" s="146"/>
      <c r="X1" s="2"/>
      <c r="Y1" s="3"/>
      <c r="Z1" s="2"/>
      <c r="AA1" s="3"/>
      <c r="AB1" s="2"/>
      <c r="AC1" s="3"/>
      <c r="AD1" s="2"/>
      <c r="AE1" s="3"/>
      <c r="AF1" s="2"/>
      <c r="AG1" s="3"/>
      <c r="AH1" s="2"/>
      <c r="AI1" s="3"/>
      <c r="AJ1" s="2"/>
      <c r="AK1" s="3"/>
      <c r="AL1" s="2"/>
      <c r="AM1" s="4"/>
      <c r="AN1" s="3"/>
      <c r="AO1" s="4"/>
      <c r="AP1" s="3"/>
      <c r="AQ1" s="4"/>
      <c r="AR1" s="3"/>
      <c r="AS1" s="4"/>
      <c r="AT1" s="3"/>
      <c r="AU1" s="4"/>
      <c r="AV1" s="5"/>
    </row>
    <row r="2" spans="1:49" s="11" customFormat="1" ht="25.15" customHeight="1" x14ac:dyDescent="0.25">
      <c r="A2" s="1"/>
      <c r="B2" s="147" t="e">
        <f>_xll.SAPGetDimensionEffectiveFilter("DS_1","0FUNDS_CTR","TEXT")&amp;" - "&amp;_xll.SAPGetVariable("DS_1","ZCEGE_001","VALUEASKEY")</f>
        <v>#VALUE!</v>
      </c>
      <c r="C2" s="148"/>
      <c r="D2" s="148"/>
      <c r="E2" s="148"/>
      <c r="F2" s="148"/>
      <c r="G2" s="148"/>
      <c r="H2" s="148"/>
      <c r="I2" s="148"/>
      <c r="J2" s="148"/>
      <c r="K2" s="148"/>
      <c r="L2" s="148"/>
      <c r="M2" s="148"/>
      <c r="N2" s="148"/>
      <c r="O2" s="148"/>
      <c r="P2" s="148"/>
      <c r="Q2" s="148"/>
      <c r="R2" s="148"/>
      <c r="S2" s="148"/>
      <c r="T2" s="148"/>
      <c r="U2" s="148"/>
      <c r="V2" s="148"/>
      <c r="W2" s="148"/>
      <c r="X2" s="7"/>
      <c r="Y2" s="8"/>
      <c r="Z2" s="7"/>
      <c r="AA2" s="8"/>
      <c r="AB2" s="7"/>
      <c r="AC2" s="8"/>
      <c r="AD2" s="7"/>
      <c r="AE2" s="8"/>
      <c r="AF2" s="7"/>
      <c r="AG2" s="8"/>
      <c r="AH2" s="7"/>
      <c r="AI2" s="8"/>
      <c r="AJ2" s="7"/>
      <c r="AK2" s="8"/>
      <c r="AL2" s="7"/>
      <c r="AM2" s="9"/>
      <c r="AN2" s="8"/>
      <c r="AO2" s="9"/>
      <c r="AP2" s="8"/>
      <c r="AQ2" s="9"/>
      <c r="AR2" s="8"/>
      <c r="AS2" s="9"/>
      <c r="AT2" s="8"/>
      <c r="AU2" s="9"/>
      <c r="AV2" s="10"/>
    </row>
    <row r="3" spans="1:49" s="12" customFormat="1" ht="25.15" customHeight="1" x14ac:dyDescent="0.25">
      <c r="B3" s="149" t="s">
        <v>1</v>
      </c>
      <c r="C3" s="150"/>
      <c r="D3" s="150"/>
      <c r="E3" s="150"/>
      <c r="F3" s="150"/>
      <c r="G3" s="150"/>
      <c r="H3" s="150"/>
      <c r="I3" s="150"/>
      <c r="J3" s="150"/>
      <c r="K3" s="150"/>
      <c r="L3" s="150"/>
      <c r="M3" s="150"/>
      <c r="N3" s="150"/>
      <c r="O3" s="150"/>
      <c r="P3" s="150"/>
      <c r="Q3" s="150"/>
      <c r="R3" s="150"/>
      <c r="S3" s="150"/>
      <c r="T3" s="150"/>
      <c r="U3" s="150"/>
      <c r="V3" s="150"/>
      <c r="W3" s="150"/>
      <c r="X3" s="13"/>
      <c r="Y3" s="14"/>
      <c r="Z3" s="13"/>
      <c r="AA3" s="14"/>
      <c r="AB3" s="13"/>
      <c r="AC3" s="14"/>
      <c r="AD3" s="13"/>
      <c r="AE3" s="14"/>
      <c r="AF3" s="13"/>
      <c r="AG3" s="14"/>
      <c r="AH3" s="13"/>
      <c r="AI3" s="14"/>
      <c r="AJ3" s="13"/>
      <c r="AK3" s="14"/>
      <c r="AL3" s="13"/>
      <c r="AM3" s="15"/>
      <c r="AN3" s="14"/>
      <c r="AO3" s="15"/>
      <c r="AP3" s="14"/>
      <c r="AQ3" s="15"/>
      <c r="AR3" s="14"/>
      <c r="AS3" s="15"/>
      <c r="AT3" s="14"/>
      <c r="AU3" s="15"/>
      <c r="AV3" s="16"/>
    </row>
    <row r="4" spans="1:49" s="17" customFormat="1" ht="29.25" customHeight="1" x14ac:dyDescent="0.25">
      <c r="B4" s="18"/>
      <c r="C4" s="19"/>
      <c r="D4" s="18"/>
      <c r="E4" s="20"/>
      <c r="F4" s="21"/>
      <c r="G4" s="22"/>
      <c r="H4" s="23"/>
      <c r="I4" s="151">
        <f ca="1">TODAY()</f>
        <v>45518</v>
      </c>
      <c r="J4" s="151"/>
      <c r="K4" s="151"/>
      <c r="L4" s="151"/>
      <c r="M4" s="24"/>
      <c r="N4" s="24"/>
      <c r="O4" s="24"/>
      <c r="P4" s="22"/>
      <c r="Q4" s="24"/>
      <c r="R4" s="22"/>
      <c r="S4" s="24"/>
      <c r="T4" s="22"/>
      <c r="U4" s="24"/>
      <c r="V4" s="22"/>
      <c r="W4" s="24"/>
      <c r="X4" s="22"/>
      <c r="Y4" s="24"/>
      <c r="Z4" s="22"/>
      <c r="AA4" s="24"/>
      <c r="AB4" s="22"/>
      <c r="AC4" s="24"/>
      <c r="AD4" s="22"/>
      <c r="AE4" s="24"/>
      <c r="AF4" s="22"/>
      <c r="AG4" s="24"/>
      <c r="AH4" s="22"/>
      <c r="AI4" s="24"/>
      <c r="AJ4" s="22"/>
      <c r="AK4" s="24"/>
      <c r="AL4" s="22"/>
      <c r="AM4" s="25"/>
      <c r="AN4" s="25"/>
      <c r="AO4" s="25"/>
      <c r="AP4" s="25"/>
      <c r="AQ4" s="25"/>
      <c r="AR4" s="25"/>
      <c r="AS4" s="25"/>
      <c r="AT4" s="25"/>
      <c r="AU4" s="25"/>
      <c r="AV4" s="24"/>
    </row>
    <row r="5" spans="1:49" s="38" customFormat="1" ht="14.65" customHeight="1" x14ac:dyDescent="0.25">
      <c r="A5" s="26"/>
      <c r="B5" s="27" t="e">
        <f>_xll.SAPGetVariable("DS_1","ZVPVERSIONOBL001","DESCRIPTION")&amp;":"</f>
        <v>#VALUE!</v>
      </c>
      <c r="C5" s="152" t="e">
        <f>_xll.SAPGetVariable("DS_1","ZVPVERSIONOBL001","VALUEASKEY")&amp;" - "&amp;_xll.SAPGetVariable("DS_1","ZVPVERSIONOBL001","VALUEASTEXT")</f>
        <v>#VALUE!</v>
      </c>
      <c r="D5" s="152"/>
      <c r="E5" s="153"/>
      <c r="F5" s="28"/>
      <c r="G5" s="29"/>
      <c r="H5" s="30"/>
      <c r="I5" s="31"/>
      <c r="J5" s="32"/>
      <c r="K5" s="33" t="e">
        <f>_xll.SAPGetVariable("DS_1","ZVPFISCYEAROBL001","DESCRIPTION")&amp;":"</f>
        <v>#VALUE!</v>
      </c>
      <c r="L5" s="34" t="e">
        <f>_xll.SAPGetVariable("DS_1","ZVPFISCYEAROBL001","VALUEASKEY")</f>
        <v>#VALUE!</v>
      </c>
      <c r="M5" s="35"/>
      <c r="N5" s="35"/>
      <c r="O5" s="35"/>
      <c r="P5" s="36"/>
      <c r="Q5" s="35"/>
      <c r="R5" s="36"/>
      <c r="S5" s="35"/>
      <c r="T5" s="36"/>
      <c r="U5" s="35"/>
      <c r="V5" s="36"/>
      <c r="W5" s="35"/>
      <c r="X5" s="36"/>
      <c r="Y5" s="35"/>
      <c r="Z5" s="36"/>
      <c r="AA5" s="35"/>
      <c r="AB5" s="36"/>
      <c r="AC5" s="35"/>
      <c r="AD5" s="36"/>
      <c r="AE5" s="35"/>
      <c r="AF5" s="36"/>
      <c r="AG5" s="35"/>
      <c r="AH5" s="36"/>
      <c r="AI5" s="35"/>
      <c r="AJ5" s="36"/>
      <c r="AK5" s="35"/>
      <c r="AL5" s="36"/>
      <c r="AM5" s="37"/>
      <c r="AN5" s="37"/>
      <c r="AO5" s="37"/>
      <c r="AP5" s="37"/>
      <c r="AQ5" s="37"/>
      <c r="AR5" s="37"/>
      <c r="AS5" s="37"/>
      <c r="AT5" s="37"/>
      <c r="AU5" s="37"/>
      <c r="AV5" s="35"/>
    </row>
    <row r="6" spans="1:49" s="39" customFormat="1" ht="18" customHeight="1" x14ac:dyDescent="0.25">
      <c r="B6" s="40"/>
      <c r="C6" s="41"/>
      <c r="D6" s="40"/>
      <c r="E6" s="41"/>
      <c r="F6" s="40"/>
      <c r="G6" s="41"/>
      <c r="H6" s="40"/>
      <c r="I6" s="42"/>
      <c r="J6" s="42"/>
      <c r="K6" s="43"/>
      <c r="L6" s="43"/>
      <c r="M6" s="43"/>
      <c r="N6" s="43"/>
      <c r="O6" s="43"/>
      <c r="P6" s="44"/>
      <c r="Q6" s="43"/>
      <c r="R6" s="44"/>
      <c r="S6" s="43"/>
      <c r="T6" s="44"/>
      <c r="U6" s="43"/>
      <c r="V6" s="44"/>
      <c r="W6" s="43"/>
      <c r="X6" s="44"/>
      <c r="Y6" s="43"/>
      <c r="Z6" s="44"/>
      <c r="AA6" s="43"/>
      <c r="AB6" s="44"/>
      <c r="AC6" s="43"/>
      <c r="AD6" s="44"/>
      <c r="AE6" s="43"/>
      <c r="AF6" s="44"/>
      <c r="AG6" s="43"/>
      <c r="AH6" s="44"/>
      <c r="AI6" s="43"/>
      <c r="AJ6" s="44"/>
      <c r="AK6" s="43"/>
      <c r="AL6" s="44"/>
      <c r="AM6" s="45"/>
      <c r="AN6" s="45"/>
      <c r="AO6" s="45"/>
      <c r="AP6" s="45"/>
      <c r="AQ6" s="45"/>
      <c r="AR6" s="45"/>
      <c r="AS6" s="45"/>
      <c r="AT6" s="45"/>
      <c r="AU6" s="45"/>
      <c r="AV6" s="43"/>
    </row>
    <row r="7" spans="1:49" s="46" customFormat="1" x14ac:dyDescent="0.25">
      <c r="B7" s="47" t="s">
        <v>2</v>
      </c>
      <c r="C7" s="48" t="s">
        <v>2</v>
      </c>
      <c r="D7" s="48" t="s">
        <v>2</v>
      </c>
      <c r="E7" s="48" t="s">
        <v>2</v>
      </c>
      <c r="F7" s="48" t="s">
        <v>2</v>
      </c>
      <c r="G7" s="48" t="s">
        <v>2</v>
      </c>
      <c r="H7" s="48" t="s">
        <v>2</v>
      </c>
      <c r="I7" s="48" t="s">
        <v>2</v>
      </c>
      <c r="J7" s="49" t="s">
        <v>3</v>
      </c>
      <c r="K7" s="50" t="s">
        <v>4</v>
      </c>
      <c r="L7" s="51" t="s">
        <v>4</v>
      </c>
      <c r="M7" s="51" t="s">
        <v>4</v>
      </c>
      <c r="N7" s="51" t="s">
        <v>4</v>
      </c>
      <c r="O7" s="51" t="s">
        <v>4</v>
      </c>
      <c r="P7" s="52" t="s">
        <v>4</v>
      </c>
      <c r="Q7" s="51" t="s">
        <v>4</v>
      </c>
      <c r="R7" s="52" t="s">
        <v>4</v>
      </c>
      <c r="S7" s="51" t="s">
        <v>4</v>
      </c>
      <c r="T7" s="52" t="s">
        <v>4</v>
      </c>
      <c r="U7" s="51" t="s">
        <v>4</v>
      </c>
      <c r="V7" s="52" t="s">
        <v>4</v>
      </c>
      <c r="W7" s="51" t="s">
        <v>4</v>
      </c>
      <c r="X7" s="52" t="s">
        <v>4</v>
      </c>
      <c r="Y7" s="51" t="s">
        <v>4</v>
      </c>
      <c r="Z7" s="52" t="s">
        <v>4</v>
      </c>
      <c r="AA7" s="51" t="s">
        <v>4</v>
      </c>
      <c r="AB7" s="52" t="s">
        <v>4</v>
      </c>
      <c r="AC7" s="51" t="s">
        <v>4</v>
      </c>
      <c r="AD7" s="52" t="s">
        <v>4</v>
      </c>
      <c r="AE7" s="51" t="s">
        <v>4</v>
      </c>
      <c r="AF7" s="52" t="s">
        <v>4</v>
      </c>
      <c r="AG7" s="51" t="s">
        <v>4</v>
      </c>
      <c r="AH7" s="52" t="s">
        <v>4</v>
      </c>
      <c r="AI7" s="51" t="s">
        <v>4</v>
      </c>
      <c r="AJ7" s="52" t="s">
        <v>4</v>
      </c>
      <c r="AK7" s="51" t="s">
        <v>4</v>
      </c>
      <c r="AL7" s="52" t="s">
        <v>4</v>
      </c>
      <c r="AM7" s="52" t="s">
        <v>4</v>
      </c>
      <c r="AN7" s="51" t="s">
        <v>4</v>
      </c>
      <c r="AO7" s="52" t="s">
        <v>4</v>
      </c>
      <c r="AP7" s="51" t="s">
        <v>4</v>
      </c>
      <c r="AQ7" s="52" t="s">
        <v>4</v>
      </c>
      <c r="AR7" s="51" t="s">
        <v>4</v>
      </c>
      <c r="AS7" s="52" t="s">
        <v>4</v>
      </c>
      <c r="AT7" s="51" t="s">
        <v>4</v>
      </c>
      <c r="AU7" s="52" t="s">
        <v>4</v>
      </c>
      <c r="AV7" s="53" t="s">
        <v>4</v>
      </c>
      <c r="AW7" s="54"/>
    </row>
    <row r="8" spans="1:49" s="55" customFormat="1" ht="36" x14ac:dyDescent="0.25">
      <c r="B8" s="56" t="s">
        <v>2</v>
      </c>
      <c r="C8" s="57" t="s">
        <v>2</v>
      </c>
      <c r="D8" s="57" t="s">
        <v>2</v>
      </c>
      <c r="E8" s="57" t="s">
        <v>2</v>
      </c>
      <c r="F8" s="57" t="s">
        <v>2</v>
      </c>
      <c r="G8" s="57" t="s">
        <v>2</v>
      </c>
      <c r="H8" s="57" t="s">
        <v>2</v>
      </c>
      <c r="I8" s="57" t="s">
        <v>2</v>
      </c>
      <c r="J8" s="58" t="s">
        <v>2</v>
      </c>
      <c r="K8" s="59" t="s">
        <v>5</v>
      </c>
      <c r="L8" s="59" t="s">
        <v>6</v>
      </c>
      <c r="M8" s="59" t="s">
        <v>7</v>
      </c>
      <c r="N8" s="60" t="s">
        <v>8</v>
      </c>
      <c r="O8" s="59" t="s">
        <v>9</v>
      </c>
      <c r="P8" s="61" t="s">
        <v>10</v>
      </c>
      <c r="Q8" s="59" t="s">
        <v>11</v>
      </c>
      <c r="R8" s="61" t="s">
        <v>10</v>
      </c>
      <c r="S8" s="59" t="s">
        <v>12</v>
      </c>
      <c r="T8" s="61" t="s">
        <v>10</v>
      </c>
      <c r="U8" s="59" t="s">
        <v>13</v>
      </c>
      <c r="V8" s="61" t="s">
        <v>10</v>
      </c>
      <c r="W8" s="59" t="s">
        <v>14</v>
      </c>
      <c r="X8" s="61" t="s">
        <v>10</v>
      </c>
      <c r="Y8" s="59" t="s">
        <v>15</v>
      </c>
      <c r="Z8" s="61" t="s">
        <v>10</v>
      </c>
      <c r="AA8" s="59" t="s">
        <v>16</v>
      </c>
      <c r="AB8" s="61" t="s">
        <v>10</v>
      </c>
      <c r="AC8" s="59" t="s">
        <v>17</v>
      </c>
      <c r="AD8" s="61" t="s">
        <v>10</v>
      </c>
      <c r="AE8" s="59" t="s">
        <v>18</v>
      </c>
      <c r="AF8" s="61" t="s">
        <v>10</v>
      </c>
      <c r="AG8" s="59" t="s">
        <v>19</v>
      </c>
      <c r="AH8" s="61" t="s">
        <v>10</v>
      </c>
      <c r="AI8" s="59" t="s">
        <v>20</v>
      </c>
      <c r="AJ8" s="61" t="s">
        <v>10</v>
      </c>
      <c r="AK8" s="59" t="s">
        <v>21</v>
      </c>
      <c r="AL8" s="61" t="s">
        <v>10</v>
      </c>
      <c r="AM8" s="61" t="s">
        <v>22</v>
      </c>
      <c r="AN8" s="59" t="s">
        <v>23</v>
      </c>
      <c r="AO8" s="61" t="s">
        <v>24</v>
      </c>
      <c r="AP8" s="59" t="s">
        <v>23</v>
      </c>
      <c r="AQ8" s="61" t="s">
        <v>25</v>
      </c>
      <c r="AR8" s="59" t="s">
        <v>23</v>
      </c>
      <c r="AS8" s="61" t="s">
        <v>26</v>
      </c>
      <c r="AT8" s="59" t="s">
        <v>23</v>
      </c>
      <c r="AU8" s="61" t="s">
        <v>27</v>
      </c>
      <c r="AV8" s="62" t="s">
        <v>23</v>
      </c>
    </row>
    <row r="9" spans="1:49" ht="24" x14ac:dyDescent="0.25">
      <c r="B9" s="63" t="s">
        <v>28</v>
      </c>
      <c r="C9" s="64"/>
      <c r="D9" s="65" t="s">
        <v>29</v>
      </c>
      <c r="E9" s="64"/>
      <c r="F9" s="65" t="s">
        <v>30</v>
      </c>
      <c r="G9" s="64"/>
      <c r="H9" s="65" t="s">
        <v>31</v>
      </c>
      <c r="I9" s="65" t="s">
        <v>32</v>
      </c>
      <c r="J9" s="66" t="s">
        <v>33</v>
      </c>
      <c r="K9" s="67" t="s">
        <v>34</v>
      </c>
      <c r="L9" s="67" t="s">
        <v>34</v>
      </c>
      <c r="M9" s="67" t="s">
        <v>34</v>
      </c>
      <c r="N9" s="67" t="s">
        <v>34</v>
      </c>
      <c r="O9" s="67" t="s">
        <v>34</v>
      </c>
      <c r="P9" s="68" t="s">
        <v>2</v>
      </c>
      <c r="Q9" s="67" t="s">
        <v>34</v>
      </c>
      <c r="R9" s="68" t="s">
        <v>2</v>
      </c>
      <c r="S9" s="67" t="s">
        <v>34</v>
      </c>
      <c r="T9" s="68" t="s">
        <v>2</v>
      </c>
      <c r="U9" s="67" t="s">
        <v>34</v>
      </c>
      <c r="V9" s="68" t="s">
        <v>2</v>
      </c>
      <c r="W9" s="67" t="s">
        <v>34</v>
      </c>
      <c r="X9" s="68" t="s">
        <v>2</v>
      </c>
      <c r="Y9" s="67" t="s">
        <v>34</v>
      </c>
      <c r="Z9" s="68" t="s">
        <v>2</v>
      </c>
      <c r="AA9" s="67" t="s">
        <v>2</v>
      </c>
      <c r="AB9" s="68" t="s">
        <v>2</v>
      </c>
      <c r="AC9" s="67" t="s">
        <v>2</v>
      </c>
      <c r="AD9" s="68" t="s">
        <v>2</v>
      </c>
      <c r="AE9" s="67" t="s">
        <v>2</v>
      </c>
      <c r="AF9" s="68" t="s">
        <v>2</v>
      </c>
      <c r="AG9" s="67" t="s">
        <v>2</v>
      </c>
      <c r="AH9" s="68" t="s">
        <v>2</v>
      </c>
      <c r="AI9" s="67" t="s">
        <v>2</v>
      </c>
      <c r="AJ9" s="68" t="s">
        <v>2</v>
      </c>
      <c r="AK9" s="67" t="s">
        <v>2</v>
      </c>
      <c r="AL9" s="68" t="s">
        <v>2</v>
      </c>
      <c r="AM9" s="69" t="s">
        <v>2</v>
      </c>
      <c r="AN9" s="67" t="s">
        <v>2</v>
      </c>
      <c r="AO9" s="69" t="s">
        <v>34</v>
      </c>
      <c r="AP9" s="67" t="s">
        <v>2</v>
      </c>
      <c r="AQ9" s="69" t="s">
        <v>34</v>
      </c>
      <c r="AR9" s="67" t="s">
        <v>2</v>
      </c>
      <c r="AS9" s="69" t="s">
        <v>34</v>
      </c>
      <c r="AT9" s="67" t="s">
        <v>2</v>
      </c>
      <c r="AU9" s="69" t="s">
        <v>2</v>
      </c>
      <c r="AV9" s="70" t="s">
        <v>2</v>
      </c>
      <c r="AW9" s="71"/>
    </row>
    <row r="10" spans="1:49" ht="120" x14ac:dyDescent="0.25">
      <c r="B10" s="72" t="s">
        <v>35</v>
      </c>
      <c r="C10" s="73" t="s">
        <v>36</v>
      </c>
      <c r="D10" s="74" t="s">
        <v>37</v>
      </c>
      <c r="E10" s="73" t="s">
        <v>38</v>
      </c>
      <c r="F10" s="74" t="s">
        <v>39</v>
      </c>
      <c r="G10" s="73" t="s">
        <v>40</v>
      </c>
      <c r="H10" s="74" t="s">
        <v>41</v>
      </c>
      <c r="I10" s="74" t="s">
        <v>42</v>
      </c>
      <c r="J10" s="75" t="s">
        <v>23</v>
      </c>
      <c r="K10" s="76">
        <v>100</v>
      </c>
      <c r="L10" s="76">
        <v>100</v>
      </c>
      <c r="M10" s="76">
        <v>100</v>
      </c>
      <c r="N10" s="76">
        <v>1E-4</v>
      </c>
      <c r="O10" s="136"/>
      <c r="P10" s="77" t="s">
        <v>43</v>
      </c>
      <c r="Q10" s="136"/>
      <c r="R10" s="77" t="s">
        <v>44</v>
      </c>
      <c r="S10" s="136"/>
      <c r="T10" s="77" t="s">
        <v>45</v>
      </c>
      <c r="U10" s="136"/>
      <c r="V10" s="77" t="s">
        <v>46</v>
      </c>
      <c r="W10" s="136"/>
      <c r="X10" s="77" t="s">
        <v>47</v>
      </c>
      <c r="Y10" s="136"/>
      <c r="Z10" s="77" t="s">
        <v>48</v>
      </c>
      <c r="AA10" s="76"/>
      <c r="AB10" s="78"/>
      <c r="AC10" s="76"/>
      <c r="AD10" s="78"/>
      <c r="AE10" s="76"/>
      <c r="AF10" s="78"/>
      <c r="AG10" s="76"/>
      <c r="AH10" s="78"/>
      <c r="AI10" s="76"/>
      <c r="AJ10" s="78"/>
      <c r="AK10" s="76"/>
      <c r="AL10" s="78"/>
      <c r="AM10" s="79"/>
      <c r="AN10" s="76"/>
      <c r="AO10" s="79"/>
      <c r="AP10" s="76"/>
      <c r="AQ10" s="79">
        <v>1E-4</v>
      </c>
      <c r="AR10" s="76">
        <v>1E-4</v>
      </c>
      <c r="AS10" s="79"/>
      <c r="AT10" s="76"/>
      <c r="AU10" s="79"/>
      <c r="AV10" s="76">
        <v>0</v>
      </c>
    </row>
    <row r="11" spans="1:49" ht="120" x14ac:dyDescent="0.25">
      <c r="B11" s="72" t="s">
        <v>35</v>
      </c>
      <c r="C11" s="73" t="s">
        <v>36</v>
      </c>
      <c r="D11" s="74" t="s">
        <v>39</v>
      </c>
      <c r="E11" s="73" t="s">
        <v>49</v>
      </c>
      <c r="F11" s="74" t="s">
        <v>50</v>
      </c>
      <c r="G11" s="73" t="s">
        <v>51</v>
      </c>
      <c r="H11" s="74" t="s">
        <v>52</v>
      </c>
      <c r="I11" s="74" t="s">
        <v>53</v>
      </c>
      <c r="J11" s="75" t="s">
        <v>54</v>
      </c>
      <c r="K11" s="76">
        <v>4</v>
      </c>
      <c r="L11" s="76">
        <v>20</v>
      </c>
      <c r="M11" s="76">
        <v>2</v>
      </c>
      <c r="N11" s="76">
        <v>1</v>
      </c>
      <c r="O11" s="76">
        <v>0</v>
      </c>
      <c r="P11" s="77" t="s">
        <v>55</v>
      </c>
      <c r="Q11" s="76">
        <v>0</v>
      </c>
      <c r="R11" s="77" t="s">
        <v>56</v>
      </c>
      <c r="S11" s="76">
        <v>0</v>
      </c>
      <c r="T11" s="77" t="s">
        <v>57</v>
      </c>
      <c r="U11" s="76">
        <v>0</v>
      </c>
      <c r="V11" s="77" t="s">
        <v>58</v>
      </c>
      <c r="W11" s="76">
        <v>0</v>
      </c>
      <c r="X11" s="77" t="s">
        <v>59</v>
      </c>
      <c r="Y11" s="76">
        <v>1</v>
      </c>
      <c r="Z11" s="77" t="s">
        <v>60</v>
      </c>
      <c r="AA11" s="76"/>
      <c r="AB11" s="78"/>
      <c r="AC11" s="76"/>
      <c r="AD11" s="78"/>
      <c r="AE11" s="76"/>
      <c r="AF11" s="78"/>
      <c r="AG11" s="76"/>
      <c r="AH11" s="78"/>
      <c r="AI11" s="76"/>
      <c r="AJ11" s="78"/>
      <c r="AK11" s="76"/>
      <c r="AL11" s="78"/>
      <c r="AM11" s="79"/>
      <c r="AN11" s="76"/>
      <c r="AO11" s="79">
        <v>1</v>
      </c>
      <c r="AP11" s="76">
        <v>50</v>
      </c>
      <c r="AQ11" s="79"/>
      <c r="AR11" s="76"/>
      <c r="AS11" s="79"/>
      <c r="AT11" s="76"/>
      <c r="AU11" s="79"/>
      <c r="AV11" s="76">
        <v>200</v>
      </c>
    </row>
    <row r="12" spans="1:49" ht="120" x14ac:dyDescent="0.25">
      <c r="B12" s="72" t="s">
        <v>35</v>
      </c>
      <c r="C12" s="73" t="s">
        <v>36</v>
      </c>
      <c r="D12" s="74" t="s">
        <v>39</v>
      </c>
      <c r="E12" s="73" t="s">
        <v>49</v>
      </c>
      <c r="F12" s="74" t="s">
        <v>61</v>
      </c>
      <c r="G12" s="73" t="s">
        <v>62</v>
      </c>
      <c r="H12" s="74" t="s">
        <v>52</v>
      </c>
      <c r="I12" s="74" t="s">
        <v>63</v>
      </c>
      <c r="J12" s="75" t="s">
        <v>54</v>
      </c>
      <c r="K12" s="76">
        <v>5</v>
      </c>
      <c r="L12" s="76">
        <v>40</v>
      </c>
      <c r="M12" s="76">
        <v>4</v>
      </c>
      <c r="N12" s="76">
        <v>0</v>
      </c>
      <c r="O12" s="136"/>
      <c r="P12" s="135" t="s">
        <v>64</v>
      </c>
      <c r="Q12" s="136"/>
      <c r="R12" s="138" t="s">
        <v>205</v>
      </c>
      <c r="S12" s="136"/>
      <c r="T12" s="138" t="s">
        <v>142</v>
      </c>
      <c r="U12" s="136"/>
      <c r="V12" s="138" t="s">
        <v>143</v>
      </c>
      <c r="W12" s="136"/>
      <c r="X12" s="138" t="s">
        <v>207</v>
      </c>
      <c r="Y12" s="139">
        <v>1</v>
      </c>
      <c r="Z12" s="138" t="s">
        <v>185</v>
      </c>
      <c r="AA12" s="76"/>
      <c r="AB12" s="78"/>
      <c r="AC12" s="76"/>
      <c r="AD12" s="78"/>
      <c r="AE12" s="76"/>
      <c r="AF12" s="78"/>
      <c r="AG12" s="76"/>
      <c r="AH12" s="78"/>
      <c r="AI12" s="76"/>
      <c r="AJ12" s="78"/>
      <c r="AK12" s="76"/>
      <c r="AL12" s="78"/>
      <c r="AM12" s="77"/>
      <c r="AN12" s="76"/>
      <c r="AO12" s="79">
        <v>4</v>
      </c>
      <c r="AP12" s="76">
        <v>100</v>
      </c>
      <c r="AQ12" s="79"/>
      <c r="AR12" s="76"/>
      <c r="AS12" s="79"/>
      <c r="AT12" s="76"/>
      <c r="AU12" s="79"/>
      <c r="AV12" s="76">
        <v>500</v>
      </c>
    </row>
    <row r="13" spans="1:49" ht="144" x14ac:dyDescent="0.25">
      <c r="B13" s="72" t="s">
        <v>35</v>
      </c>
      <c r="C13" s="73" t="s">
        <v>36</v>
      </c>
      <c r="D13" s="74" t="s">
        <v>65</v>
      </c>
      <c r="E13" s="73" t="s">
        <v>66</v>
      </c>
      <c r="F13" s="74" t="s">
        <v>67</v>
      </c>
      <c r="G13" s="73" t="s">
        <v>68</v>
      </c>
      <c r="H13" s="74" t="s">
        <v>69</v>
      </c>
      <c r="I13" s="74" t="s">
        <v>63</v>
      </c>
      <c r="J13" s="75" t="s">
        <v>54</v>
      </c>
      <c r="K13" s="76">
        <v>33</v>
      </c>
      <c r="L13" s="76">
        <v>60</v>
      </c>
      <c r="M13" s="76">
        <v>44</v>
      </c>
      <c r="N13" s="76">
        <v>0</v>
      </c>
      <c r="O13" s="136"/>
      <c r="P13" s="137" t="s">
        <v>214</v>
      </c>
      <c r="Q13" s="136"/>
      <c r="R13" s="137" t="s">
        <v>215</v>
      </c>
      <c r="S13" s="136"/>
      <c r="T13" s="137" t="s">
        <v>217</v>
      </c>
      <c r="U13" s="136"/>
      <c r="V13" s="137" t="s">
        <v>216</v>
      </c>
      <c r="W13" s="136"/>
      <c r="X13" s="137" t="s">
        <v>218</v>
      </c>
      <c r="Y13" s="136">
        <v>33</v>
      </c>
      <c r="Z13" s="137" t="s">
        <v>219</v>
      </c>
      <c r="AA13" s="76"/>
      <c r="AB13" s="78"/>
      <c r="AC13" s="76"/>
      <c r="AD13" s="78"/>
      <c r="AE13" s="76"/>
      <c r="AF13" s="78"/>
      <c r="AG13" s="76"/>
      <c r="AH13" s="78"/>
      <c r="AI13" s="76"/>
      <c r="AJ13" s="78"/>
      <c r="AK13" s="76"/>
      <c r="AL13" s="78"/>
      <c r="AM13" s="79"/>
      <c r="AN13" s="76"/>
      <c r="AO13" s="79"/>
      <c r="AP13" s="76"/>
      <c r="AQ13" s="79"/>
      <c r="AR13" s="76"/>
      <c r="AS13" s="79">
        <v>0</v>
      </c>
      <c r="AT13" s="76">
        <v>0</v>
      </c>
      <c r="AU13" s="79"/>
      <c r="AV13" s="76">
        <v>-300</v>
      </c>
    </row>
    <row r="14" spans="1:49" ht="120" x14ac:dyDescent="0.25">
      <c r="B14" s="80" t="s">
        <v>35</v>
      </c>
      <c r="C14" s="81" t="s">
        <v>36</v>
      </c>
      <c r="D14" s="82" t="s">
        <v>70</v>
      </c>
      <c r="E14" s="81" t="s">
        <v>71</v>
      </c>
      <c r="F14" s="82" t="s">
        <v>72</v>
      </c>
      <c r="G14" s="81" t="s">
        <v>73</v>
      </c>
      <c r="H14" s="82" t="s">
        <v>41</v>
      </c>
      <c r="I14" s="82" t="s">
        <v>42</v>
      </c>
      <c r="J14" s="83" t="s">
        <v>23</v>
      </c>
      <c r="K14" s="76">
        <v>100</v>
      </c>
      <c r="L14" s="76">
        <v>100</v>
      </c>
      <c r="M14" s="76">
        <v>100</v>
      </c>
      <c r="N14" s="76">
        <v>1E-4</v>
      </c>
      <c r="O14" s="136"/>
      <c r="P14" s="137" t="s">
        <v>208</v>
      </c>
      <c r="Q14" s="136"/>
      <c r="R14" s="137" t="s">
        <v>209</v>
      </c>
      <c r="S14" s="136"/>
      <c r="T14" s="137" t="s">
        <v>210</v>
      </c>
      <c r="U14" s="136"/>
      <c r="V14" s="137" t="s">
        <v>211</v>
      </c>
      <c r="W14" s="136"/>
      <c r="X14" s="137" t="s">
        <v>212</v>
      </c>
      <c r="Y14" s="136"/>
      <c r="Z14" s="137" t="s">
        <v>213</v>
      </c>
      <c r="AA14" s="76"/>
      <c r="AB14" s="78"/>
      <c r="AC14" s="76"/>
      <c r="AD14" s="78"/>
      <c r="AE14" s="76"/>
      <c r="AF14" s="78"/>
      <c r="AG14" s="76"/>
      <c r="AH14" s="78"/>
      <c r="AI14" s="76"/>
      <c r="AJ14" s="78"/>
      <c r="AK14" s="76"/>
      <c r="AL14" s="78"/>
      <c r="AM14" s="79"/>
      <c r="AN14" s="76"/>
      <c r="AO14" s="79"/>
      <c r="AP14" s="76"/>
      <c r="AQ14" s="79">
        <v>1E-4</v>
      </c>
      <c r="AR14" s="76">
        <v>1E-4</v>
      </c>
      <c r="AS14" s="79"/>
      <c r="AT14" s="76"/>
      <c r="AU14" s="79"/>
      <c r="AV14" s="76">
        <v>0</v>
      </c>
    </row>
    <row r="15" spans="1:49" x14ac:dyDescent="0.25">
      <c r="AN15" s="86"/>
      <c r="AP15" s="86"/>
      <c r="AR15" s="86"/>
      <c r="AT15" s="86"/>
    </row>
    <row r="16" spans="1:49" x14ac:dyDescent="0.25">
      <c r="AN16" s="86"/>
      <c r="AP16" s="86"/>
      <c r="AR16" s="86"/>
      <c r="AT16" s="86"/>
    </row>
    <row r="17" spans="40:46" x14ac:dyDescent="0.25">
      <c r="AN17" s="86"/>
      <c r="AP17" s="86"/>
      <c r="AR17" s="86"/>
      <c r="AT17" s="86"/>
    </row>
    <row r="18" spans="40:46" x14ac:dyDescent="0.25">
      <c r="AN18" s="86"/>
      <c r="AP18" s="86"/>
      <c r="AR18" s="86"/>
      <c r="AT18" s="86"/>
    </row>
    <row r="19" spans="40:46" x14ac:dyDescent="0.25">
      <c r="AN19" s="86"/>
      <c r="AP19" s="86"/>
      <c r="AR19" s="86"/>
      <c r="AT19" s="86"/>
    </row>
    <row r="20" spans="40:46" x14ac:dyDescent="0.25">
      <c r="AN20" s="86"/>
      <c r="AP20" s="86"/>
      <c r="AR20" s="86"/>
      <c r="AT20" s="86"/>
    </row>
    <row r="21" spans="40:46" x14ac:dyDescent="0.25">
      <c r="AN21" s="86"/>
      <c r="AP21" s="86"/>
      <c r="AR21" s="86"/>
      <c r="AT21" s="86"/>
    </row>
    <row r="22" spans="40:46" x14ac:dyDescent="0.25">
      <c r="AN22" s="86"/>
      <c r="AP22" s="86"/>
      <c r="AR22" s="86"/>
      <c r="AT22" s="86"/>
    </row>
    <row r="23" spans="40:46" x14ac:dyDescent="0.25">
      <c r="AN23" s="86"/>
      <c r="AP23" s="86"/>
      <c r="AR23" s="86"/>
      <c r="AT23" s="86"/>
    </row>
    <row r="24" spans="40:46" x14ac:dyDescent="0.25">
      <c r="AN24" s="86"/>
      <c r="AP24" s="86"/>
      <c r="AR24" s="86"/>
      <c r="AT24" s="86"/>
    </row>
    <row r="25" spans="40:46" x14ac:dyDescent="0.25">
      <c r="AN25" s="86"/>
      <c r="AP25" s="86"/>
      <c r="AR25" s="86"/>
      <c r="AT25" s="86"/>
    </row>
    <row r="26" spans="40:46" x14ac:dyDescent="0.25">
      <c r="AN26" s="86"/>
      <c r="AP26" s="86"/>
      <c r="AR26" s="86"/>
      <c r="AT26" s="86"/>
    </row>
    <row r="27" spans="40:46" x14ac:dyDescent="0.25">
      <c r="AN27" s="86"/>
      <c r="AP27" s="86"/>
      <c r="AR27" s="86"/>
      <c r="AT27" s="86"/>
    </row>
    <row r="28" spans="40:46" x14ac:dyDescent="0.25">
      <c r="AN28" s="86"/>
      <c r="AP28" s="86"/>
      <c r="AR28" s="86"/>
      <c r="AT28" s="86"/>
    </row>
    <row r="29" spans="40:46" x14ac:dyDescent="0.25">
      <c r="AN29" s="86"/>
      <c r="AP29" s="86"/>
      <c r="AR29" s="86"/>
      <c r="AT29" s="86"/>
    </row>
    <row r="30" spans="40:46" x14ac:dyDescent="0.25">
      <c r="AN30" s="86"/>
      <c r="AP30" s="86"/>
      <c r="AR30" s="86"/>
      <c r="AT30" s="86"/>
    </row>
    <row r="31" spans="40:46" x14ac:dyDescent="0.25">
      <c r="AN31" s="86"/>
      <c r="AP31" s="86"/>
      <c r="AR31" s="86"/>
      <c r="AT31" s="86"/>
    </row>
    <row r="32" spans="40:46" x14ac:dyDescent="0.25">
      <c r="AN32" s="86"/>
      <c r="AP32" s="86"/>
      <c r="AR32" s="86"/>
      <c r="AT32" s="86"/>
    </row>
    <row r="33" spans="40:46" x14ac:dyDescent="0.25">
      <c r="AN33" s="86"/>
      <c r="AP33" s="86"/>
      <c r="AR33" s="86"/>
      <c r="AT33" s="86"/>
    </row>
    <row r="34" spans="40:46" x14ac:dyDescent="0.25">
      <c r="AN34" s="86"/>
      <c r="AP34" s="86"/>
      <c r="AR34" s="86"/>
      <c r="AT34" s="86"/>
    </row>
    <row r="35" spans="40:46" x14ac:dyDescent="0.25">
      <c r="AN35" s="86"/>
      <c r="AP35" s="86"/>
      <c r="AR35" s="86"/>
      <c r="AT35" s="86"/>
    </row>
    <row r="36" spans="40:46" x14ac:dyDescent="0.25">
      <c r="AN36" s="86"/>
      <c r="AP36" s="86"/>
      <c r="AR36" s="86"/>
      <c r="AT36" s="86"/>
    </row>
    <row r="37" spans="40:46" x14ac:dyDescent="0.25">
      <c r="AN37" s="86"/>
      <c r="AP37" s="86"/>
      <c r="AR37" s="86"/>
      <c r="AT37" s="86"/>
    </row>
    <row r="38" spans="40:46" x14ac:dyDescent="0.25">
      <c r="AN38" s="86"/>
      <c r="AP38" s="86"/>
      <c r="AR38" s="86"/>
      <c r="AT38" s="86"/>
    </row>
    <row r="39" spans="40:46" x14ac:dyDescent="0.25">
      <c r="AN39" s="86"/>
      <c r="AP39" s="86"/>
      <c r="AR39" s="86"/>
      <c r="AT39" s="86"/>
    </row>
    <row r="40" spans="40:46" x14ac:dyDescent="0.25">
      <c r="AN40" s="86"/>
      <c r="AP40" s="86"/>
      <c r="AR40" s="86"/>
      <c r="AT40" s="86"/>
    </row>
    <row r="41" spans="40:46" x14ac:dyDescent="0.25">
      <c r="AN41" s="86"/>
      <c r="AP41" s="86"/>
      <c r="AR41" s="86"/>
      <c r="AT41" s="86"/>
    </row>
    <row r="42" spans="40:46" x14ac:dyDescent="0.25">
      <c r="AN42" s="86"/>
      <c r="AP42" s="86"/>
      <c r="AR42" s="86"/>
      <c r="AT42" s="86"/>
    </row>
    <row r="43" spans="40:46" x14ac:dyDescent="0.25">
      <c r="AN43" s="86"/>
      <c r="AP43" s="86"/>
      <c r="AR43" s="86"/>
      <c r="AT43" s="86"/>
    </row>
    <row r="44" spans="40:46" x14ac:dyDescent="0.25">
      <c r="AN44" s="86"/>
      <c r="AP44" s="86"/>
      <c r="AR44" s="86"/>
      <c r="AT44" s="86"/>
    </row>
    <row r="45" spans="40:46" x14ac:dyDescent="0.25">
      <c r="AN45" s="86"/>
      <c r="AP45" s="86"/>
      <c r="AR45" s="86"/>
      <c r="AT45" s="86"/>
    </row>
    <row r="46" spans="40:46" x14ac:dyDescent="0.25">
      <c r="AN46" s="86"/>
      <c r="AP46" s="86"/>
      <c r="AR46" s="86"/>
      <c r="AT46" s="86"/>
    </row>
    <row r="47" spans="40:46" x14ac:dyDescent="0.25">
      <c r="AN47" s="86"/>
      <c r="AP47" s="86"/>
      <c r="AR47" s="86"/>
      <c r="AT47" s="86"/>
    </row>
    <row r="48" spans="40:46" x14ac:dyDescent="0.25">
      <c r="AN48" s="86"/>
      <c r="AP48" s="86"/>
      <c r="AR48" s="86"/>
      <c r="AT48" s="86"/>
    </row>
    <row r="49" spans="40:46" x14ac:dyDescent="0.25">
      <c r="AN49" s="86"/>
      <c r="AP49" s="86"/>
      <c r="AR49" s="86"/>
      <c r="AT49" s="86"/>
    </row>
    <row r="50" spans="40:46" x14ac:dyDescent="0.25">
      <c r="AN50" s="86"/>
      <c r="AP50" s="86"/>
      <c r="AR50" s="86"/>
      <c r="AT50" s="86"/>
    </row>
    <row r="51" spans="40:46" x14ac:dyDescent="0.25">
      <c r="AN51" s="86"/>
      <c r="AP51" s="86"/>
      <c r="AR51" s="86"/>
      <c r="AT51" s="86"/>
    </row>
    <row r="52" spans="40:46" x14ac:dyDescent="0.25">
      <c r="AN52" s="86"/>
      <c r="AP52" s="86"/>
      <c r="AR52" s="86"/>
      <c r="AT52" s="86"/>
    </row>
    <row r="53" spans="40:46" x14ac:dyDescent="0.25">
      <c r="AN53" s="86"/>
      <c r="AP53" s="86"/>
      <c r="AR53" s="86"/>
      <c r="AT53" s="86"/>
    </row>
    <row r="54" spans="40:46" x14ac:dyDescent="0.25">
      <c r="AN54" s="86"/>
      <c r="AP54" s="86"/>
      <c r="AR54" s="86"/>
      <c r="AT54" s="86"/>
    </row>
    <row r="55" spans="40:46" x14ac:dyDescent="0.25">
      <c r="AN55" s="86"/>
      <c r="AP55" s="86"/>
      <c r="AR55" s="86"/>
      <c r="AT55" s="86"/>
    </row>
    <row r="56" spans="40:46" x14ac:dyDescent="0.25">
      <c r="AN56" s="86"/>
      <c r="AP56" s="86"/>
      <c r="AR56" s="86"/>
      <c r="AT56" s="86"/>
    </row>
    <row r="57" spans="40:46" x14ac:dyDescent="0.25">
      <c r="AN57" s="86"/>
      <c r="AP57" s="86"/>
      <c r="AR57" s="86"/>
      <c r="AT57" s="86"/>
    </row>
    <row r="58" spans="40:46" x14ac:dyDescent="0.25">
      <c r="AN58" s="86"/>
      <c r="AP58" s="86"/>
      <c r="AR58" s="86"/>
      <c r="AT58" s="86"/>
    </row>
    <row r="59" spans="40:46" x14ac:dyDescent="0.25">
      <c r="AN59" s="86"/>
      <c r="AP59" s="86"/>
      <c r="AR59" s="86"/>
      <c r="AT59" s="86"/>
    </row>
    <row r="60" spans="40:46" x14ac:dyDescent="0.25">
      <c r="AN60" s="86"/>
      <c r="AP60" s="86"/>
      <c r="AR60" s="86"/>
      <c r="AT60" s="86"/>
    </row>
    <row r="61" spans="40:46" x14ac:dyDescent="0.25">
      <c r="AN61" s="86"/>
      <c r="AP61" s="86"/>
      <c r="AR61" s="86"/>
      <c r="AT61" s="86"/>
    </row>
    <row r="62" spans="40:46" x14ac:dyDescent="0.25">
      <c r="AN62" s="86"/>
      <c r="AP62" s="86"/>
      <c r="AR62" s="86"/>
      <c r="AT62" s="86"/>
    </row>
    <row r="63" spans="40:46" x14ac:dyDescent="0.25">
      <c r="AN63" s="86"/>
      <c r="AP63" s="86"/>
      <c r="AR63" s="86"/>
      <c r="AT63" s="86"/>
    </row>
    <row r="64" spans="40:46" x14ac:dyDescent="0.25">
      <c r="AN64" s="86"/>
      <c r="AP64" s="86"/>
      <c r="AR64" s="86"/>
      <c r="AT64" s="86"/>
    </row>
    <row r="65" spans="40:46" x14ac:dyDescent="0.25">
      <c r="AN65" s="86"/>
      <c r="AP65" s="86"/>
      <c r="AR65" s="86"/>
      <c r="AT65" s="86"/>
    </row>
    <row r="66" spans="40:46" x14ac:dyDescent="0.25">
      <c r="AN66" s="86"/>
      <c r="AP66" s="86"/>
      <c r="AR66" s="86"/>
      <c r="AT66" s="86"/>
    </row>
    <row r="67" spans="40:46" x14ac:dyDescent="0.25">
      <c r="AN67" s="86"/>
      <c r="AP67" s="86"/>
      <c r="AR67" s="86"/>
      <c r="AT67" s="86"/>
    </row>
    <row r="68" spans="40:46" x14ac:dyDescent="0.25">
      <c r="AN68" s="86"/>
      <c r="AP68" s="86"/>
      <c r="AR68" s="86"/>
      <c r="AT68" s="86"/>
    </row>
    <row r="69" spans="40:46" x14ac:dyDescent="0.25">
      <c r="AN69" s="86"/>
      <c r="AP69" s="86"/>
      <c r="AR69" s="86"/>
      <c r="AT69" s="86"/>
    </row>
    <row r="70" spans="40:46" x14ac:dyDescent="0.25">
      <c r="AN70" s="86"/>
      <c r="AP70" s="86"/>
      <c r="AR70" s="86"/>
      <c r="AT70" s="86"/>
    </row>
    <row r="71" spans="40:46" x14ac:dyDescent="0.25">
      <c r="AN71" s="86"/>
      <c r="AP71" s="86"/>
      <c r="AR71" s="86"/>
      <c r="AT71" s="86"/>
    </row>
    <row r="72" spans="40:46" x14ac:dyDescent="0.25">
      <c r="AN72" s="86"/>
      <c r="AP72" s="86"/>
      <c r="AR72" s="86"/>
      <c r="AT72" s="86"/>
    </row>
    <row r="73" spans="40:46" x14ac:dyDescent="0.25">
      <c r="AN73" s="86"/>
      <c r="AP73" s="86"/>
      <c r="AR73" s="86"/>
      <c r="AT73" s="86"/>
    </row>
    <row r="74" spans="40:46" x14ac:dyDescent="0.25">
      <c r="AN74" s="86"/>
      <c r="AP74" s="86"/>
      <c r="AR74" s="86"/>
      <c r="AT74" s="86"/>
    </row>
    <row r="75" spans="40:46" x14ac:dyDescent="0.25">
      <c r="AN75" s="86"/>
      <c r="AP75" s="86"/>
      <c r="AR75" s="86"/>
      <c r="AT75" s="86"/>
    </row>
    <row r="76" spans="40:46" x14ac:dyDescent="0.25">
      <c r="AN76" s="86"/>
      <c r="AP76" s="86"/>
      <c r="AR76" s="86"/>
      <c r="AT76" s="86"/>
    </row>
    <row r="77" spans="40:46" x14ac:dyDescent="0.25">
      <c r="AN77" s="86"/>
      <c r="AP77" s="86"/>
      <c r="AR77" s="86"/>
      <c r="AT77" s="86"/>
    </row>
    <row r="78" spans="40:46" x14ac:dyDescent="0.25">
      <c r="AN78" s="86"/>
      <c r="AP78" s="86"/>
      <c r="AR78" s="86"/>
      <c r="AT78" s="86"/>
    </row>
    <row r="79" spans="40:46" x14ac:dyDescent="0.25">
      <c r="AN79" s="86"/>
      <c r="AP79" s="86"/>
      <c r="AR79" s="86"/>
      <c r="AT79" s="86"/>
    </row>
    <row r="80" spans="40:46" x14ac:dyDescent="0.25">
      <c r="AN80" s="86"/>
      <c r="AP80" s="86"/>
      <c r="AR80" s="86"/>
      <c r="AT80" s="86"/>
    </row>
    <row r="81" spans="40:46" x14ac:dyDescent="0.25">
      <c r="AN81" s="86"/>
      <c r="AP81" s="86"/>
      <c r="AR81" s="86"/>
      <c r="AT81" s="86"/>
    </row>
    <row r="82" spans="40:46" x14ac:dyDescent="0.25">
      <c r="AN82" s="86"/>
      <c r="AP82" s="86"/>
      <c r="AR82" s="86"/>
      <c r="AT82" s="86"/>
    </row>
    <row r="83" spans="40:46" x14ac:dyDescent="0.25">
      <c r="AN83" s="86"/>
      <c r="AP83" s="86"/>
      <c r="AR83" s="86"/>
      <c r="AT83" s="86"/>
    </row>
    <row r="84" spans="40:46" x14ac:dyDescent="0.25">
      <c r="AN84" s="86"/>
      <c r="AP84" s="86"/>
      <c r="AR84" s="86"/>
      <c r="AT84" s="86"/>
    </row>
    <row r="85" spans="40:46" x14ac:dyDescent="0.25">
      <c r="AN85" s="86"/>
      <c r="AP85" s="86"/>
      <c r="AR85" s="86"/>
      <c r="AT85" s="86"/>
    </row>
    <row r="86" spans="40:46" x14ac:dyDescent="0.25">
      <c r="AN86" s="86"/>
      <c r="AP86" s="86"/>
      <c r="AR86" s="86"/>
      <c r="AT86" s="86"/>
    </row>
    <row r="87" spans="40:46" x14ac:dyDescent="0.25">
      <c r="AN87" s="86"/>
      <c r="AP87" s="86"/>
      <c r="AR87" s="86"/>
      <c r="AT87" s="86"/>
    </row>
    <row r="88" spans="40:46" x14ac:dyDescent="0.25">
      <c r="AN88" s="86"/>
      <c r="AP88" s="86"/>
      <c r="AR88" s="86"/>
      <c r="AT88" s="86"/>
    </row>
    <row r="89" spans="40:46" x14ac:dyDescent="0.25">
      <c r="AN89" s="86"/>
      <c r="AP89" s="86"/>
      <c r="AR89" s="86"/>
      <c r="AT89" s="86"/>
    </row>
    <row r="90" spans="40:46" x14ac:dyDescent="0.25">
      <c r="AN90" s="86"/>
      <c r="AP90" s="86"/>
      <c r="AR90" s="86"/>
      <c r="AT90" s="86"/>
    </row>
    <row r="91" spans="40:46" x14ac:dyDescent="0.25">
      <c r="AN91" s="86"/>
      <c r="AP91" s="86"/>
      <c r="AR91" s="86"/>
      <c r="AT91" s="86"/>
    </row>
    <row r="92" spans="40:46" x14ac:dyDescent="0.25">
      <c r="AN92" s="86"/>
      <c r="AP92" s="86"/>
      <c r="AR92" s="86"/>
      <c r="AT92" s="86"/>
    </row>
    <row r="93" spans="40:46" x14ac:dyDescent="0.25">
      <c r="AN93" s="86"/>
      <c r="AP93" s="86"/>
      <c r="AR93" s="86"/>
      <c r="AT93" s="86"/>
    </row>
    <row r="94" spans="40:46" x14ac:dyDescent="0.25">
      <c r="AN94" s="86"/>
      <c r="AP94" s="86"/>
      <c r="AR94" s="86"/>
      <c r="AT94" s="86"/>
    </row>
    <row r="95" spans="40:46" x14ac:dyDescent="0.25">
      <c r="AN95" s="86"/>
      <c r="AP95" s="86"/>
      <c r="AR95" s="86"/>
      <c r="AT95" s="86"/>
    </row>
    <row r="96" spans="40:46" x14ac:dyDescent="0.25">
      <c r="AN96" s="86"/>
      <c r="AP96" s="86"/>
      <c r="AR96" s="86"/>
      <c r="AT96" s="86"/>
    </row>
    <row r="97" spans="40:46" x14ac:dyDescent="0.25">
      <c r="AN97" s="86"/>
      <c r="AP97" s="86"/>
      <c r="AR97" s="86"/>
      <c r="AT97" s="86"/>
    </row>
    <row r="98" spans="40:46" x14ac:dyDescent="0.25">
      <c r="AN98" s="86"/>
      <c r="AP98" s="86"/>
      <c r="AR98" s="86"/>
      <c r="AT98" s="86"/>
    </row>
    <row r="99" spans="40:46" x14ac:dyDescent="0.25">
      <c r="AN99" s="86"/>
      <c r="AP99" s="86"/>
      <c r="AR99" s="86"/>
      <c r="AT99" s="86"/>
    </row>
    <row r="100" spans="40:46" x14ac:dyDescent="0.25">
      <c r="AN100" s="86"/>
      <c r="AP100" s="86"/>
      <c r="AR100" s="86"/>
      <c r="AT100" s="86"/>
    </row>
    <row r="101" spans="40:46" x14ac:dyDescent="0.25">
      <c r="AN101" s="86"/>
      <c r="AP101" s="86"/>
      <c r="AR101" s="86"/>
      <c r="AT101" s="86"/>
    </row>
    <row r="102" spans="40:46" x14ac:dyDescent="0.25">
      <c r="AN102" s="86"/>
      <c r="AP102" s="86"/>
      <c r="AR102" s="86"/>
      <c r="AT102" s="86"/>
    </row>
    <row r="103" spans="40:46" x14ac:dyDescent="0.25">
      <c r="AN103" s="86"/>
      <c r="AP103" s="86"/>
      <c r="AR103" s="86"/>
      <c r="AT103" s="86"/>
    </row>
    <row r="104" spans="40:46" x14ac:dyDescent="0.25">
      <c r="AN104" s="86"/>
      <c r="AP104" s="86"/>
      <c r="AR104" s="86"/>
      <c r="AT104" s="86"/>
    </row>
    <row r="105" spans="40:46" x14ac:dyDescent="0.25">
      <c r="AN105" s="86"/>
      <c r="AP105" s="86"/>
      <c r="AR105" s="86"/>
      <c r="AT105" s="86"/>
    </row>
    <row r="106" spans="40:46" x14ac:dyDescent="0.25">
      <c r="AN106" s="86"/>
      <c r="AP106" s="86"/>
      <c r="AR106" s="86"/>
      <c r="AT106" s="86"/>
    </row>
    <row r="107" spans="40:46" x14ac:dyDescent="0.25">
      <c r="AN107" s="86"/>
      <c r="AP107" s="86"/>
      <c r="AR107" s="86"/>
      <c r="AT107" s="86"/>
    </row>
    <row r="108" spans="40:46" x14ac:dyDescent="0.25">
      <c r="AN108" s="86"/>
      <c r="AP108" s="86"/>
      <c r="AR108" s="86"/>
      <c r="AT108" s="86"/>
    </row>
    <row r="109" spans="40:46" x14ac:dyDescent="0.25">
      <c r="AN109" s="86"/>
      <c r="AP109" s="86"/>
      <c r="AR109" s="86"/>
      <c r="AT109" s="86"/>
    </row>
    <row r="110" spans="40:46" x14ac:dyDescent="0.25">
      <c r="AN110" s="86"/>
      <c r="AP110" s="86"/>
      <c r="AR110" s="86"/>
      <c r="AT110" s="86"/>
    </row>
    <row r="111" spans="40:46" x14ac:dyDescent="0.25">
      <c r="AN111" s="86"/>
      <c r="AP111" s="86"/>
      <c r="AR111" s="86"/>
      <c r="AT111" s="86"/>
    </row>
    <row r="112" spans="40:46" x14ac:dyDescent="0.25">
      <c r="AN112" s="86"/>
      <c r="AP112" s="86"/>
      <c r="AR112" s="86"/>
      <c r="AT112" s="86"/>
    </row>
    <row r="113" spans="40:46" x14ac:dyDescent="0.25">
      <c r="AN113" s="86"/>
      <c r="AP113" s="86"/>
      <c r="AR113" s="86"/>
      <c r="AT113" s="86"/>
    </row>
    <row r="114" spans="40:46" x14ac:dyDescent="0.25">
      <c r="AN114" s="86"/>
      <c r="AP114" s="86"/>
      <c r="AR114" s="86"/>
      <c r="AT114" s="86"/>
    </row>
    <row r="115" spans="40:46" x14ac:dyDescent="0.25">
      <c r="AN115" s="86"/>
      <c r="AP115" s="86"/>
      <c r="AR115" s="86"/>
      <c r="AT115" s="86"/>
    </row>
    <row r="116" spans="40:46" x14ac:dyDescent="0.25">
      <c r="AN116" s="86"/>
      <c r="AP116" s="86"/>
      <c r="AR116" s="86"/>
      <c r="AT116" s="86"/>
    </row>
    <row r="117" spans="40:46" x14ac:dyDescent="0.25">
      <c r="AN117" s="86"/>
      <c r="AP117" s="86"/>
      <c r="AR117" s="86"/>
      <c r="AT117" s="86"/>
    </row>
    <row r="118" spans="40:46" x14ac:dyDescent="0.25">
      <c r="AN118" s="86"/>
      <c r="AP118" s="86"/>
      <c r="AR118" s="86"/>
      <c r="AT118" s="86"/>
    </row>
    <row r="119" spans="40:46" x14ac:dyDescent="0.25">
      <c r="AN119" s="86"/>
      <c r="AP119" s="86"/>
      <c r="AR119" s="86"/>
      <c r="AT119" s="86"/>
    </row>
    <row r="120" spans="40:46" x14ac:dyDescent="0.25">
      <c r="AN120" s="86"/>
      <c r="AP120" s="86"/>
      <c r="AR120" s="86"/>
      <c r="AT120" s="86"/>
    </row>
    <row r="121" spans="40:46" x14ac:dyDescent="0.25">
      <c r="AN121" s="86"/>
      <c r="AP121" s="86"/>
      <c r="AR121" s="86"/>
      <c r="AT121" s="86"/>
    </row>
    <row r="122" spans="40:46" x14ac:dyDescent="0.25">
      <c r="AN122" s="86"/>
      <c r="AP122" s="86"/>
      <c r="AR122" s="86"/>
      <c r="AT122" s="86"/>
    </row>
    <row r="123" spans="40:46" x14ac:dyDescent="0.25">
      <c r="AN123" s="86"/>
      <c r="AP123" s="86"/>
      <c r="AR123" s="86"/>
      <c r="AT123" s="86"/>
    </row>
    <row r="124" spans="40:46" x14ac:dyDescent="0.25">
      <c r="AN124" s="86"/>
      <c r="AP124" s="86"/>
      <c r="AR124" s="86"/>
      <c r="AT124" s="86"/>
    </row>
    <row r="125" spans="40:46" x14ac:dyDescent="0.25">
      <c r="AN125" s="86"/>
      <c r="AP125" s="86"/>
      <c r="AR125" s="86"/>
      <c r="AT125" s="86"/>
    </row>
    <row r="126" spans="40:46" x14ac:dyDescent="0.25">
      <c r="AN126" s="86"/>
      <c r="AP126" s="86"/>
      <c r="AR126" s="86"/>
      <c r="AT126" s="86"/>
    </row>
    <row r="127" spans="40:46" x14ac:dyDescent="0.25">
      <c r="AN127" s="86"/>
      <c r="AP127" s="86"/>
      <c r="AR127" s="86"/>
      <c r="AT127" s="86"/>
    </row>
    <row r="128" spans="40:46" x14ac:dyDescent="0.25">
      <c r="AN128" s="86"/>
      <c r="AP128" s="86"/>
      <c r="AR128" s="86"/>
      <c r="AT128" s="86"/>
    </row>
    <row r="129" spans="40:46" x14ac:dyDescent="0.25">
      <c r="AN129" s="86"/>
      <c r="AP129" s="86"/>
      <c r="AR129" s="86"/>
      <c r="AT129" s="86"/>
    </row>
    <row r="130" spans="40:46" x14ac:dyDescent="0.25">
      <c r="AN130" s="86"/>
      <c r="AP130" s="86"/>
      <c r="AR130" s="86"/>
      <c r="AT130" s="86"/>
    </row>
    <row r="131" spans="40:46" x14ac:dyDescent="0.25">
      <c r="AN131" s="86"/>
      <c r="AP131" s="86"/>
      <c r="AR131" s="86"/>
      <c r="AT131" s="86"/>
    </row>
    <row r="132" spans="40:46" x14ac:dyDescent="0.25">
      <c r="AN132" s="86"/>
      <c r="AP132" s="86"/>
      <c r="AR132" s="86"/>
      <c r="AT132" s="86"/>
    </row>
    <row r="133" spans="40:46" x14ac:dyDescent="0.25">
      <c r="AN133" s="86"/>
      <c r="AP133" s="86"/>
      <c r="AR133" s="86"/>
      <c r="AT133" s="86"/>
    </row>
    <row r="134" spans="40:46" x14ac:dyDescent="0.25">
      <c r="AN134" s="86"/>
      <c r="AP134" s="86"/>
      <c r="AR134" s="86"/>
      <c r="AT134" s="86"/>
    </row>
    <row r="135" spans="40:46" x14ac:dyDescent="0.25">
      <c r="AN135" s="86"/>
      <c r="AP135" s="86"/>
      <c r="AR135" s="86"/>
      <c r="AT135" s="86"/>
    </row>
    <row r="136" spans="40:46" x14ac:dyDescent="0.25">
      <c r="AN136" s="86"/>
      <c r="AP136" s="86"/>
      <c r="AR136" s="86"/>
      <c r="AT136" s="86"/>
    </row>
    <row r="137" spans="40:46" x14ac:dyDescent="0.25">
      <c r="AN137" s="86"/>
      <c r="AP137" s="86"/>
      <c r="AR137" s="86"/>
      <c r="AT137" s="86"/>
    </row>
    <row r="138" spans="40:46" x14ac:dyDescent="0.25">
      <c r="AN138" s="86"/>
      <c r="AP138" s="86"/>
      <c r="AR138" s="86"/>
      <c r="AT138" s="86"/>
    </row>
    <row r="139" spans="40:46" x14ac:dyDescent="0.25">
      <c r="AN139" s="86"/>
      <c r="AP139" s="86"/>
      <c r="AR139" s="86"/>
      <c r="AT139" s="86"/>
    </row>
    <row r="140" spans="40:46" x14ac:dyDescent="0.25">
      <c r="AN140" s="86"/>
      <c r="AP140" s="86"/>
      <c r="AR140" s="86"/>
      <c r="AT140" s="86"/>
    </row>
    <row r="141" spans="40:46" x14ac:dyDescent="0.25">
      <c r="AN141" s="86"/>
      <c r="AP141" s="86"/>
      <c r="AR141" s="86"/>
      <c r="AT141" s="86"/>
    </row>
    <row r="142" spans="40:46" x14ac:dyDescent="0.25">
      <c r="AN142" s="86"/>
      <c r="AP142" s="86"/>
      <c r="AR142" s="86"/>
      <c r="AT142" s="86"/>
    </row>
    <row r="143" spans="40:46" x14ac:dyDescent="0.25">
      <c r="AN143" s="86"/>
      <c r="AP143" s="86"/>
      <c r="AR143" s="86"/>
      <c r="AT143" s="86"/>
    </row>
    <row r="144" spans="40:46" x14ac:dyDescent="0.25">
      <c r="AN144" s="86"/>
      <c r="AP144" s="86"/>
      <c r="AR144" s="86"/>
      <c r="AT144" s="86"/>
    </row>
    <row r="145" spans="40:46" x14ac:dyDescent="0.25">
      <c r="AN145" s="86"/>
      <c r="AP145" s="86"/>
      <c r="AR145" s="86"/>
      <c r="AT145" s="86"/>
    </row>
    <row r="146" spans="40:46" x14ac:dyDescent="0.25">
      <c r="AN146" s="86"/>
      <c r="AP146" s="86"/>
      <c r="AR146" s="86"/>
      <c r="AT146" s="86"/>
    </row>
    <row r="147" spans="40:46" x14ac:dyDescent="0.25">
      <c r="AN147" s="86"/>
      <c r="AP147" s="86"/>
      <c r="AR147" s="86"/>
      <c r="AT147" s="86"/>
    </row>
    <row r="148" spans="40:46" x14ac:dyDescent="0.25">
      <c r="AN148" s="86"/>
      <c r="AP148" s="86"/>
      <c r="AR148" s="86"/>
      <c r="AT148" s="86"/>
    </row>
    <row r="149" spans="40:46" x14ac:dyDescent="0.25">
      <c r="AN149" s="86"/>
      <c r="AP149" s="86"/>
      <c r="AR149" s="86"/>
      <c r="AT149" s="86"/>
    </row>
    <row r="150" spans="40:46" x14ac:dyDescent="0.25">
      <c r="AN150" s="86"/>
      <c r="AP150" s="86"/>
      <c r="AR150" s="86"/>
      <c r="AT150" s="86"/>
    </row>
    <row r="151" spans="40:46" x14ac:dyDescent="0.25">
      <c r="AN151" s="86"/>
      <c r="AP151" s="86"/>
      <c r="AR151" s="86"/>
      <c r="AT151" s="86"/>
    </row>
    <row r="152" spans="40:46" x14ac:dyDescent="0.25">
      <c r="AN152" s="86"/>
      <c r="AP152" s="86"/>
      <c r="AR152" s="86"/>
      <c r="AT152" s="86"/>
    </row>
    <row r="153" spans="40:46" x14ac:dyDescent="0.25">
      <c r="AN153" s="86"/>
      <c r="AP153" s="86"/>
      <c r="AR153" s="86"/>
      <c r="AT153" s="86"/>
    </row>
    <row r="154" spans="40:46" x14ac:dyDescent="0.25">
      <c r="AN154" s="86"/>
      <c r="AP154" s="86"/>
      <c r="AR154" s="86"/>
      <c r="AT154" s="86"/>
    </row>
    <row r="155" spans="40:46" x14ac:dyDescent="0.25">
      <c r="AN155" s="86"/>
      <c r="AP155" s="86"/>
      <c r="AR155" s="86"/>
      <c r="AT155" s="86"/>
    </row>
    <row r="156" spans="40:46" x14ac:dyDescent="0.25">
      <c r="AN156" s="86"/>
      <c r="AP156" s="86"/>
      <c r="AR156" s="86"/>
      <c r="AT156" s="86"/>
    </row>
    <row r="157" spans="40:46" x14ac:dyDescent="0.25">
      <c r="AN157" s="86"/>
      <c r="AP157" s="86"/>
      <c r="AR157" s="86"/>
      <c r="AT157" s="86"/>
    </row>
    <row r="158" spans="40:46" x14ac:dyDescent="0.25">
      <c r="AN158" s="86"/>
      <c r="AP158" s="86"/>
      <c r="AR158" s="86"/>
      <c r="AT158" s="86"/>
    </row>
    <row r="159" spans="40:46" x14ac:dyDescent="0.25">
      <c r="AN159" s="86"/>
      <c r="AP159" s="86"/>
      <c r="AR159" s="86"/>
      <c r="AT159" s="86"/>
    </row>
    <row r="160" spans="40:46" x14ac:dyDescent="0.25">
      <c r="AN160" s="86"/>
      <c r="AP160" s="86"/>
      <c r="AR160" s="86"/>
      <c r="AT160" s="86"/>
    </row>
    <row r="161" spans="40:46" x14ac:dyDescent="0.25">
      <c r="AN161" s="86"/>
      <c r="AP161" s="86"/>
      <c r="AR161" s="86"/>
      <c r="AT161" s="86"/>
    </row>
    <row r="162" spans="40:46" x14ac:dyDescent="0.25">
      <c r="AN162" s="86"/>
      <c r="AP162" s="86"/>
      <c r="AR162" s="86"/>
      <c r="AT162" s="86"/>
    </row>
    <row r="163" spans="40:46" x14ac:dyDescent="0.25">
      <c r="AN163" s="86"/>
      <c r="AP163" s="86"/>
      <c r="AR163" s="86"/>
      <c r="AT163" s="86"/>
    </row>
    <row r="164" spans="40:46" x14ac:dyDescent="0.25">
      <c r="AN164" s="86"/>
      <c r="AP164" s="86"/>
      <c r="AR164" s="86"/>
      <c r="AT164" s="86"/>
    </row>
    <row r="165" spans="40:46" x14ac:dyDescent="0.25">
      <c r="AN165" s="86"/>
      <c r="AP165" s="86"/>
      <c r="AR165" s="86"/>
      <c r="AT165" s="86"/>
    </row>
    <row r="166" spans="40:46" x14ac:dyDescent="0.25">
      <c r="AN166" s="86"/>
      <c r="AP166" s="86"/>
      <c r="AR166" s="86"/>
      <c r="AT166" s="86"/>
    </row>
    <row r="167" spans="40:46" x14ac:dyDescent="0.25">
      <c r="AN167" s="86"/>
      <c r="AP167" s="86"/>
      <c r="AR167" s="86"/>
      <c r="AT167" s="86"/>
    </row>
    <row r="168" spans="40:46" x14ac:dyDescent="0.25">
      <c r="AN168" s="86"/>
      <c r="AP168" s="86"/>
      <c r="AR168" s="86"/>
      <c r="AT168" s="86"/>
    </row>
    <row r="169" spans="40:46" x14ac:dyDescent="0.25">
      <c r="AN169" s="86"/>
      <c r="AP169" s="86"/>
      <c r="AR169" s="86"/>
      <c r="AT169" s="86"/>
    </row>
    <row r="170" spans="40:46" x14ac:dyDescent="0.25">
      <c r="AN170" s="86"/>
      <c r="AP170" s="86"/>
      <c r="AR170" s="86"/>
      <c r="AT170" s="86"/>
    </row>
    <row r="171" spans="40:46" x14ac:dyDescent="0.25">
      <c r="AN171" s="86"/>
      <c r="AP171" s="86"/>
      <c r="AR171" s="86"/>
      <c r="AT171" s="86"/>
    </row>
    <row r="172" spans="40:46" x14ac:dyDescent="0.25">
      <c r="AN172" s="86"/>
      <c r="AP172" s="86"/>
      <c r="AR172" s="86"/>
      <c r="AT172" s="86"/>
    </row>
    <row r="173" spans="40:46" x14ac:dyDescent="0.25">
      <c r="AN173" s="86"/>
      <c r="AP173" s="86"/>
      <c r="AR173" s="86"/>
      <c r="AT173" s="86"/>
    </row>
    <row r="174" spans="40:46" x14ac:dyDescent="0.25">
      <c r="AN174" s="86"/>
      <c r="AP174" s="86"/>
      <c r="AR174" s="86"/>
      <c r="AT174" s="86"/>
    </row>
    <row r="175" spans="40:46" x14ac:dyDescent="0.25">
      <c r="AN175" s="86"/>
      <c r="AP175" s="86"/>
      <c r="AR175" s="86"/>
      <c r="AT175" s="86"/>
    </row>
    <row r="176" spans="40:46" x14ac:dyDescent="0.25">
      <c r="AN176" s="86"/>
      <c r="AP176" s="86"/>
      <c r="AR176" s="86"/>
      <c r="AT176" s="86"/>
    </row>
    <row r="177" spans="40:46" x14ac:dyDescent="0.25">
      <c r="AN177" s="86"/>
      <c r="AP177" s="86"/>
      <c r="AR177" s="86"/>
      <c r="AT177" s="86"/>
    </row>
    <row r="178" spans="40:46" x14ac:dyDescent="0.25">
      <c r="AN178" s="86"/>
      <c r="AP178" s="86"/>
      <c r="AR178" s="86"/>
      <c r="AT178" s="86"/>
    </row>
    <row r="179" spans="40:46" x14ac:dyDescent="0.25">
      <c r="AN179" s="86"/>
      <c r="AP179" s="86"/>
      <c r="AR179" s="86"/>
      <c r="AT179" s="86"/>
    </row>
    <row r="180" spans="40:46" x14ac:dyDescent="0.25">
      <c r="AN180" s="86"/>
      <c r="AP180" s="86"/>
      <c r="AR180" s="86"/>
      <c r="AT180" s="86"/>
    </row>
    <row r="181" spans="40:46" x14ac:dyDescent="0.25">
      <c r="AN181" s="86"/>
      <c r="AP181" s="86"/>
      <c r="AR181" s="86"/>
      <c r="AT181" s="86"/>
    </row>
    <row r="182" spans="40:46" x14ac:dyDescent="0.25">
      <c r="AN182" s="86"/>
      <c r="AP182" s="86"/>
      <c r="AR182" s="86"/>
      <c r="AT182" s="86"/>
    </row>
    <row r="183" spans="40:46" x14ac:dyDescent="0.25">
      <c r="AN183" s="86"/>
      <c r="AP183" s="86"/>
      <c r="AR183" s="86"/>
      <c r="AT183" s="86"/>
    </row>
    <row r="184" spans="40:46" x14ac:dyDescent="0.25">
      <c r="AN184" s="86"/>
      <c r="AP184" s="86"/>
      <c r="AR184" s="86"/>
      <c r="AT184" s="86"/>
    </row>
    <row r="185" spans="40:46" x14ac:dyDescent="0.25">
      <c r="AN185" s="86"/>
      <c r="AP185" s="86"/>
      <c r="AR185" s="86"/>
      <c r="AT185" s="86"/>
    </row>
    <row r="186" spans="40:46" x14ac:dyDescent="0.25">
      <c r="AN186" s="86"/>
      <c r="AP186" s="86"/>
      <c r="AR186" s="86"/>
      <c r="AT186" s="86"/>
    </row>
    <row r="187" spans="40:46" x14ac:dyDescent="0.25">
      <c r="AN187" s="86"/>
      <c r="AP187" s="86"/>
      <c r="AR187" s="86"/>
      <c r="AT187" s="86"/>
    </row>
    <row r="188" spans="40:46" x14ac:dyDescent="0.25">
      <c r="AN188" s="86"/>
      <c r="AP188" s="86"/>
      <c r="AR188" s="86"/>
      <c r="AT188" s="86"/>
    </row>
    <row r="189" spans="40:46" x14ac:dyDescent="0.25">
      <c r="AN189" s="86"/>
      <c r="AP189" s="86"/>
      <c r="AR189" s="86"/>
      <c r="AT189" s="86"/>
    </row>
    <row r="190" spans="40:46" x14ac:dyDescent="0.25">
      <c r="AN190" s="86"/>
      <c r="AP190" s="86"/>
      <c r="AR190" s="86"/>
      <c r="AT190" s="86"/>
    </row>
    <row r="191" spans="40:46" x14ac:dyDescent="0.25">
      <c r="AN191" s="86"/>
      <c r="AP191" s="86"/>
      <c r="AR191" s="86"/>
      <c r="AT191" s="86"/>
    </row>
    <row r="192" spans="40:46" x14ac:dyDescent="0.25">
      <c r="AN192" s="86"/>
      <c r="AP192" s="86"/>
      <c r="AR192" s="86"/>
      <c r="AT192" s="86"/>
    </row>
    <row r="193" spans="40:46" x14ac:dyDescent="0.25">
      <c r="AN193" s="86"/>
      <c r="AP193" s="86"/>
      <c r="AR193" s="86"/>
      <c r="AT193" s="86"/>
    </row>
    <row r="194" spans="40:46" x14ac:dyDescent="0.25">
      <c r="AN194" s="86"/>
      <c r="AP194" s="86"/>
      <c r="AR194" s="86"/>
      <c r="AT194" s="86"/>
    </row>
    <row r="195" spans="40:46" x14ac:dyDescent="0.25">
      <c r="AN195" s="86"/>
      <c r="AP195" s="86"/>
      <c r="AR195" s="86"/>
      <c r="AT195" s="86"/>
    </row>
    <row r="196" spans="40:46" x14ac:dyDescent="0.25">
      <c r="AN196" s="86"/>
      <c r="AP196" s="86"/>
      <c r="AR196" s="86"/>
      <c r="AT196" s="86"/>
    </row>
    <row r="197" spans="40:46" x14ac:dyDescent="0.25">
      <c r="AN197" s="86"/>
      <c r="AP197" s="86"/>
      <c r="AR197" s="86"/>
      <c r="AT197" s="86"/>
    </row>
    <row r="198" spans="40:46" x14ac:dyDescent="0.25">
      <c r="AN198" s="86"/>
      <c r="AP198" s="86"/>
      <c r="AR198" s="86"/>
      <c r="AT198" s="86"/>
    </row>
    <row r="199" spans="40:46" x14ac:dyDescent="0.25">
      <c r="AN199" s="86"/>
      <c r="AP199" s="86"/>
      <c r="AR199" s="86"/>
      <c r="AT199" s="86"/>
    </row>
    <row r="200" spans="40:46" x14ac:dyDescent="0.25">
      <c r="AN200" s="86"/>
      <c r="AP200" s="86"/>
      <c r="AR200" s="86"/>
      <c r="AT200" s="86"/>
    </row>
    <row r="201" spans="40:46" x14ac:dyDescent="0.25">
      <c r="AN201" s="86"/>
      <c r="AP201" s="86"/>
      <c r="AR201" s="86"/>
      <c r="AT201" s="86"/>
    </row>
    <row r="202" spans="40:46" x14ac:dyDescent="0.25">
      <c r="AN202" s="86"/>
      <c r="AP202" s="86"/>
      <c r="AR202" s="86"/>
      <c r="AT202" s="86"/>
    </row>
    <row r="203" spans="40:46" x14ac:dyDescent="0.25">
      <c r="AN203" s="86"/>
      <c r="AP203" s="86"/>
      <c r="AR203" s="86"/>
      <c r="AT203" s="86"/>
    </row>
    <row r="204" spans="40:46" x14ac:dyDescent="0.25">
      <c r="AN204" s="86"/>
      <c r="AP204" s="86"/>
      <c r="AR204" s="86"/>
      <c r="AT204" s="86"/>
    </row>
    <row r="205" spans="40:46" x14ac:dyDescent="0.25">
      <c r="AN205" s="86"/>
      <c r="AP205" s="86"/>
      <c r="AR205" s="86"/>
      <c r="AT205" s="86"/>
    </row>
    <row r="206" spans="40:46" x14ac:dyDescent="0.25">
      <c r="AN206" s="86"/>
      <c r="AP206" s="86"/>
      <c r="AR206" s="86"/>
      <c r="AT206" s="86"/>
    </row>
    <row r="207" spans="40:46" x14ac:dyDescent="0.25">
      <c r="AN207" s="86"/>
      <c r="AP207" s="86"/>
      <c r="AR207" s="86"/>
      <c r="AT207" s="86"/>
    </row>
    <row r="208" spans="40:46" x14ac:dyDescent="0.25">
      <c r="AN208" s="86"/>
      <c r="AP208" s="86"/>
      <c r="AR208" s="86"/>
      <c r="AT208" s="86"/>
    </row>
    <row r="209" spans="40:46" x14ac:dyDescent="0.25">
      <c r="AN209" s="86"/>
      <c r="AP209" s="86"/>
      <c r="AR209" s="86"/>
      <c r="AT209" s="86"/>
    </row>
    <row r="210" spans="40:46" x14ac:dyDescent="0.25">
      <c r="AN210" s="86"/>
      <c r="AP210" s="86"/>
      <c r="AR210" s="86"/>
      <c r="AT210" s="86"/>
    </row>
    <row r="211" spans="40:46" x14ac:dyDescent="0.25">
      <c r="AN211" s="86"/>
      <c r="AP211" s="86"/>
      <c r="AR211" s="86"/>
      <c r="AT211" s="86"/>
    </row>
    <row r="212" spans="40:46" x14ac:dyDescent="0.25">
      <c r="AN212" s="86"/>
      <c r="AP212" s="86"/>
      <c r="AR212" s="86"/>
      <c r="AT212" s="86"/>
    </row>
    <row r="213" spans="40:46" x14ac:dyDescent="0.25">
      <c r="AN213" s="86"/>
      <c r="AP213" s="86"/>
      <c r="AR213" s="86"/>
      <c r="AT213" s="86"/>
    </row>
    <row r="214" spans="40:46" x14ac:dyDescent="0.25">
      <c r="AN214" s="86"/>
      <c r="AP214" s="86"/>
      <c r="AR214" s="86"/>
      <c r="AT214" s="86"/>
    </row>
    <row r="215" spans="40:46" x14ac:dyDescent="0.25">
      <c r="AN215" s="86"/>
      <c r="AP215" s="86"/>
      <c r="AR215" s="86"/>
      <c r="AT215" s="86"/>
    </row>
    <row r="216" spans="40:46" x14ac:dyDescent="0.25">
      <c r="AN216" s="86"/>
      <c r="AP216" s="86"/>
      <c r="AR216" s="86"/>
      <c r="AT216" s="86"/>
    </row>
    <row r="217" spans="40:46" x14ac:dyDescent="0.25">
      <c r="AN217" s="86"/>
      <c r="AP217" s="86"/>
      <c r="AR217" s="86"/>
      <c r="AT217" s="86"/>
    </row>
    <row r="218" spans="40:46" x14ac:dyDescent="0.25">
      <c r="AN218" s="86"/>
      <c r="AP218" s="86"/>
      <c r="AR218" s="86"/>
      <c r="AT218" s="86"/>
    </row>
    <row r="219" spans="40:46" x14ac:dyDescent="0.25">
      <c r="AN219" s="86"/>
      <c r="AP219" s="86"/>
      <c r="AR219" s="86"/>
      <c r="AT219" s="86"/>
    </row>
    <row r="220" spans="40:46" x14ac:dyDescent="0.25">
      <c r="AN220" s="86"/>
      <c r="AP220" s="86"/>
      <c r="AR220" s="86"/>
      <c r="AT220" s="86"/>
    </row>
    <row r="221" spans="40:46" x14ac:dyDescent="0.25">
      <c r="AN221" s="86"/>
      <c r="AP221" s="86"/>
      <c r="AR221" s="86"/>
      <c r="AT221" s="86"/>
    </row>
    <row r="222" spans="40:46" x14ac:dyDescent="0.25">
      <c r="AN222" s="86"/>
      <c r="AP222" s="86"/>
      <c r="AR222" s="86"/>
      <c r="AT222" s="86"/>
    </row>
    <row r="223" spans="40:46" x14ac:dyDescent="0.25">
      <c r="AN223" s="86"/>
      <c r="AP223" s="86"/>
      <c r="AR223" s="86"/>
      <c r="AT223" s="86"/>
    </row>
    <row r="224" spans="40:46" x14ac:dyDescent="0.25">
      <c r="AN224" s="86"/>
      <c r="AP224" s="86"/>
      <c r="AR224" s="86"/>
      <c r="AT224" s="86"/>
    </row>
    <row r="225" spans="40:46" x14ac:dyDescent="0.25">
      <c r="AN225" s="86"/>
      <c r="AP225" s="86"/>
      <c r="AR225" s="86"/>
      <c r="AT225" s="86"/>
    </row>
    <row r="226" spans="40:46" x14ac:dyDescent="0.25">
      <c r="AN226" s="86"/>
      <c r="AP226" s="86"/>
      <c r="AR226" s="86"/>
      <c r="AT226" s="86"/>
    </row>
    <row r="227" spans="40:46" x14ac:dyDescent="0.25">
      <c r="AN227" s="86"/>
      <c r="AP227" s="86"/>
      <c r="AR227" s="86"/>
      <c r="AT227" s="86"/>
    </row>
    <row r="228" spans="40:46" x14ac:dyDescent="0.25">
      <c r="AN228" s="86"/>
      <c r="AP228" s="86"/>
      <c r="AR228" s="86"/>
      <c r="AT228" s="86"/>
    </row>
    <row r="229" spans="40:46" x14ac:dyDescent="0.25">
      <c r="AN229" s="86"/>
      <c r="AP229" s="86"/>
      <c r="AR229" s="86"/>
      <c r="AT229" s="86"/>
    </row>
    <row r="230" spans="40:46" x14ac:dyDescent="0.25">
      <c r="AN230" s="86"/>
      <c r="AP230" s="86"/>
      <c r="AR230" s="86"/>
      <c r="AT230" s="86"/>
    </row>
    <row r="231" spans="40:46" x14ac:dyDescent="0.25">
      <c r="AN231" s="86"/>
      <c r="AP231" s="86"/>
      <c r="AR231" s="86"/>
      <c r="AT231" s="86"/>
    </row>
    <row r="232" spans="40:46" x14ac:dyDescent="0.25">
      <c r="AN232" s="86"/>
      <c r="AP232" s="86"/>
      <c r="AR232" s="86"/>
      <c r="AT232" s="86"/>
    </row>
    <row r="233" spans="40:46" x14ac:dyDescent="0.25">
      <c r="AN233" s="86"/>
      <c r="AP233" s="86"/>
      <c r="AR233" s="86"/>
      <c r="AT233" s="86"/>
    </row>
    <row r="234" spans="40:46" x14ac:dyDescent="0.25">
      <c r="AN234" s="86"/>
      <c r="AP234" s="86"/>
      <c r="AR234" s="86"/>
      <c r="AT234" s="86"/>
    </row>
    <row r="235" spans="40:46" x14ac:dyDescent="0.25">
      <c r="AN235" s="86"/>
      <c r="AP235" s="86"/>
      <c r="AR235" s="86"/>
      <c r="AT235" s="86"/>
    </row>
    <row r="236" spans="40:46" x14ac:dyDescent="0.25">
      <c r="AN236" s="86"/>
      <c r="AP236" s="86"/>
      <c r="AR236" s="86"/>
      <c r="AT236" s="86"/>
    </row>
  </sheetData>
  <autoFilter ref="B7:AV14" xr:uid="{ED53FFBB-020C-4D49-A733-0CAF6D1B9310}"/>
  <mergeCells count="5">
    <mergeCell ref="B1:W1"/>
    <mergeCell ref="B2:W2"/>
    <mergeCell ref="B3:W3"/>
    <mergeCell ref="I4:L4"/>
    <mergeCell ref="C5:E5"/>
  </mergeCells>
  <pageMargins left="0.7" right="0.7" top="0.75" bottom="0.75" header="0.3" footer="0.3"/>
  <customProperties>
    <customPr name="_pios_id" r:id="rId1"/>
    <customPr name="CofWorksheetType"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AA244-4865-452D-BD27-C02084B3A6DD}">
  <dimension ref="A1:AY235"/>
  <sheetViews>
    <sheetView zoomScale="70" zoomScaleNormal="70" workbookViewId="0">
      <pane xSplit="1" ySplit="9" topLeftCell="B10" activePane="bottomRight" state="frozen"/>
      <selection pane="topRight" activeCell="B1" sqref="B1"/>
      <selection pane="bottomLeft" activeCell="A10" sqref="A10"/>
      <selection pane="bottomRight" activeCell="E30" sqref="E30"/>
    </sheetView>
  </sheetViews>
  <sheetFormatPr baseColWidth="10" defaultColWidth="0" defaultRowHeight="15" x14ac:dyDescent="0.25"/>
  <cols>
    <col min="1" max="1" width="2.140625" customWidth="1"/>
    <col min="2" max="2" width="7.7109375" style="84" customWidth="1"/>
    <col min="3" max="3" width="20.7109375" style="85" customWidth="1"/>
    <col min="4" max="4" width="10.7109375" style="84" customWidth="1"/>
    <col min="5" max="5" width="20.7109375" style="85" customWidth="1"/>
    <col min="6" max="6" width="13.7109375" style="84" customWidth="1"/>
    <col min="7" max="7" width="25.7109375" style="85" customWidth="1"/>
    <col min="8" max="8" width="13.7109375" style="84" customWidth="1"/>
    <col min="9" max="9" width="25.7109375" style="85" customWidth="1"/>
    <col min="10" max="10" width="10.7109375" style="84" customWidth="1"/>
    <col min="11" max="11" width="12.7109375" style="84" customWidth="1"/>
    <col min="12" max="12" width="10.7109375" style="84" customWidth="1"/>
    <col min="13" max="13" width="10" style="133" bestFit="1" customWidth="1"/>
    <col min="14" max="14" width="8.7109375" style="133" bestFit="1" customWidth="1"/>
    <col min="15" max="15" width="10.7109375" style="86" customWidth="1"/>
    <col min="16" max="16" width="6.42578125" style="133" hidden="1"/>
    <col min="17" max="17" width="10.7109375" style="134" customWidth="1"/>
    <col min="18" max="18" width="25.7109375" style="134" customWidth="1"/>
    <col min="19" max="19" width="10.7109375" style="134" customWidth="1"/>
    <col min="20" max="20" width="25.7109375" style="134" customWidth="1"/>
    <col min="21" max="21" width="10.7109375" style="134" customWidth="1"/>
    <col min="22" max="22" width="25.7109375" style="134" customWidth="1"/>
    <col min="23" max="23" width="10.7109375" style="134" customWidth="1"/>
    <col min="24" max="24" width="25.7109375" style="134" customWidth="1"/>
    <col min="25" max="25" width="10.7109375" style="134" customWidth="1"/>
    <col min="26" max="26" width="25.7109375" style="134" customWidth="1"/>
    <col min="27" max="27" width="10.7109375" style="134" customWidth="1"/>
    <col min="28" max="28" width="25.7109375" style="134" customWidth="1"/>
    <col min="29" max="29" width="10.7109375" style="134" hidden="1"/>
    <col min="30" max="30" width="25.7109375" style="134" hidden="1"/>
    <col min="31" max="31" width="10.7109375" style="134" hidden="1"/>
    <col min="32" max="32" width="25.7109375" style="134" hidden="1"/>
    <col min="33" max="33" width="10.7109375" style="134" hidden="1"/>
    <col min="34" max="34" width="25.7109375" style="134" hidden="1"/>
    <col min="35" max="35" width="10.7109375" style="134" hidden="1"/>
    <col min="36" max="36" width="25.7109375" style="134" hidden="1"/>
    <col min="37" max="37" width="10.7109375" style="134" hidden="1"/>
    <col min="38" max="38" width="25.7109375" style="134" hidden="1"/>
    <col min="39" max="39" width="10.7109375" style="134" hidden="1"/>
    <col min="40" max="40" width="25.7109375" style="134" hidden="1"/>
    <col min="41" max="41" width="10.7109375" style="134" customWidth="1"/>
    <col min="42" max="42" width="6.7109375" style="134" customWidth="1"/>
    <col min="43" max="43" width="10.7109375" style="134" customWidth="1"/>
    <col min="44" max="44" width="6.7109375" style="134" customWidth="1"/>
    <col min="45" max="45" width="10.7109375" style="134" customWidth="1"/>
    <col min="46" max="46" width="6.7109375" style="134" customWidth="1"/>
    <col min="47" max="47" width="10.7109375" style="134" customWidth="1"/>
    <col min="48" max="48" width="6.7109375" style="133" customWidth="1"/>
    <col min="49" max="49" width="10.7109375" style="134" customWidth="1"/>
    <col min="50" max="50" width="6.7109375" style="133" customWidth="1"/>
    <col min="51" max="51" width="1.7109375" customWidth="1"/>
    <col min="52" max="16384" width="9.140625" hidden="1"/>
  </cols>
  <sheetData>
    <row r="1" spans="1:51" s="96" customFormat="1" ht="25.35" customHeight="1" x14ac:dyDescent="0.2">
      <c r="A1" s="1"/>
      <c r="B1" s="154" t="s">
        <v>0</v>
      </c>
      <c r="C1" s="154"/>
      <c r="D1" s="154"/>
      <c r="E1" s="154"/>
      <c r="F1" s="154"/>
      <c r="G1" s="154"/>
      <c r="H1" s="154"/>
      <c r="I1" s="154"/>
      <c r="J1" s="154"/>
      <c r="K1" s="154"/>
      <c r="L1" s="154"/>
      <c r="M1" s="154"/>
      <c r="N1" s="154"/>
      <c r="O1" s="154"/>
      <c r="P1" s="154"/>
      <c r="Q1" s="154"/>
      <c r="R1" s="154"/>
      <c r="S1" s="154"/>
      <c r="T1" s="154"/>
      <c r="U1" s="154"/>
      <c r="V1" s="88"/>
      <c r="W1" s="88"/>
      <c r="X1" s="88"/>
      <c r="Y1" s="88"/>
      <c r="Z1" s="88"/>
      <c r="AA1" s="88"/>
      <c r="AB1" s="89"/>
      <c r="AC1" s="90"/>
      <c r="AD1" s="91"/>
      <c r="AE1" s="92"/>
      <c r="AF1" s="91"/>
      <c r="AG1" s="92"/>
      <c r="AH1" s="91"/>
      <c r="AI1" s="92"/>
      <c r="AJ1" s="91"/>
      <c r="AK1" s="92"/>
      <c r="AL1" s="91"/>
      <c r="AM1" s="92"/>
      <c r="AN1" s="92"/>
      <c r="AO1" s="92"/>
      <c r="AP1" s="92"/>
      <c r="AQ1" s="92"/>
      <c r="AR1" s="92"/>
      <c r="AS1" s="92"/>
      <c r="AT1" s="92"/>
      <c r="AU1" s="92"/>
      <c r="AV1" s="93"/>
      <c r="AW1" s="94"/>
      <c r="AX1" s="95"/>
    </row>
    <row r="2" spans="1:51" s="11" customFormat="1" ht="25.35" hidden="1" customHeight="1" x14ac:dyDescent="0.25">
      <c r="A2" s="1"/>
      <c r="B2" s="155" t="e">
        <f>_xll.SAPGetDimensionEffectiveFilter("DS_1", "0FUNDS_CTR","TEXT")&amp;" - "&amp;_xll.SAPGetVariable("DS_1","ZCEGE_001","VALUEASKEY")</f>
        <v>#VALUE!</v>
      </c>
      <c r="C2" s="155"/>
      <c r="D2" s="155"/>
      <c r="E2" s="155"/>
      <c r="F2" s="155"/>
      <c r="G2" s="155"/>
      <c r="H2" s="155"/>
      <c r="I2" s="155"/>
      <c r="J2" s="155"/>
      <c r="K2" s="155"/>
      <c r="L2" s="155"/>
      <c r="M2" s="155"/>
      <c r="N2" s="155"/>
      <c r="O2" s="155"/>
      <c r="P2" s="155"/>
      <c r="Q2" s="155"/>
      <c r="R2" s="155"/>
      <c r="S2" s="155"/>
      <c r="T2" s="155"/>
      <c r="U2" s="155"/>
      <c r="V2" s="97"/>
      <c r="W2" s="97"/>
      <c r="X2" s="98"/>
      <c r="Y2" s="99"/>
      <c r="Z2" s="98"/>
      <c r="AA2" s="99"/>
      <c r="AB2" s="98"/>
      <c r="AC2" s="99"/>
      <c r="AD2" s="100"/>
      <c r="AE2" s="101"/>
      <c r="AF2" s="100"/>
      <c r="AG2" s="101"/>
      <c r="AH2" s="100"/>
      <c r="AI2" s="101"/>
      <c r="AJ2" s="100"/>
      <c r="AK2" s="101"/>
      <c r="AL2" s="100"/>
      <c r="AM2" s="101"/>
      <c r="AN2" s="101"/>
      <c r="AO2" s="101"/>
      <c r="AP2" s="101"/>
      <c r="AQ2" s="101"/>
      <c r="AR2" s="101"/>
      <c r="AS2" s="101"/>
      <c r="AT2" s="101"/>
      <c r="AU2" s="101"/>
      <c r="AV2" s="102"/>
      <c r="AW2" s="103"/>
    </row>
    <row r="3" spans="1:51" s="111" customFormat="1" ht="25.35" hidden="1" customHeight="1" x14ac:dyDescent="0.25">
      <c r="A3" s="12"/>
      <c r="B3" s="156" t="s">
        <v>74</v>
      </c>
      <c r="C3" s="156"/>
      <c r="D3" s="156"/>
      <c r="E3" s="156"/>
      <c r="F3" s="156"/>
      <c r="G3" s="156"/>
      <c r="H3" s="156"/>
      <c r="I3" s="156"/>
      <c r="J3" s="156"/>
      <c r="K3" s="156"/>
      <c r="L3" s="156"/>
      <c r="M3" s="156"/>
      <c r="N3" s="156"/>
      <c r="O3" s="156"/>
      <c r="P3" s="156"/>
      <c r="Q3" s="156"/>
      <c r="R3" s="156"/>
      <c r="S3" s="156"/>
      <c r="T3" s="156"/>
      <c r="U3" s="156"/>
      <c r="V3" s="104"/>
      <c r="W3" s="104"/>
      <c r="X3" s="105"/>
      <c r="Y3" s="106"/>
      <c r="Z3" s="105"/>
      <c r="AA3" s="106"/>
      <c r="AB3" s="105"/>
      <c r="AC3" s="106"/>
      <c r="AD3" s="107"/>
      <c r="AE3" s="108"/>
      <c r="AF3" s="107"/>
      <c r="AG3" s="108"/>
      <c r="AH3" s="107"/>
      <c r="AI3" s="108"/>
      <c r="AJ3" s="107"/>
      <c r="AK3" s="108"/>
      <c r="AL3" s="107"/>
      <c r="AM3" s="108"/>
      <c r="AN3" s="108"/>
      <c r="AO3" s="108"/>
      <c r="AP3" s="108"/>
      <c r="AQ3" s="108"/>
      <c r="AR3" s="108"/>
      <c r="AS3" s="108"/>
      <c r="AT3" s="108"/>
      <c r="AU3" s="108"/>
      <c r="AV3" s="109"/>
      <c r="AW3" s="110"/>
    </row>
    <row r="4" spans="1:51" s="17" customFormat="1" ht="29.25" hidden="1" customHeight="1" x14ac:dyDescent="0.25">
      <c r="B4" s="22"/>
      <c r="C4" s="22"/>
      <c r="D4" s="23"/>
      <c r="E4" s="112"/>
      <c r="F4" s="21"/>
      <c r="G4" s="22"/>
      <c r="H4" s="23"/>
      <c r="I4" s="113"/>
      <c r="J4" s="23"/>
      <c r="K4" s="151">
        <f ca="1">TODAY()</f>
        <v>45518</v>
      </c>
      <c r="L4" s="151"/>
      <c r="M4" s="151"/>
      <c r="N4" s="151"/>
      <c r="O4" s="24"/>
      <c r="P4" s="114"/>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114"/>
      <c r="AW4" s="22"/>
      <c r="AX4" s="114"/>
    </row>
    <row r="5" spans="1:51" s="125" customFormat="1" ht="15.4" hidden="1" customHeight="1" x14ac:dyDescent="0.25">
      <c r="A5" s="115"/>
      <c r="B5" s="116" t="e">
        <f>_xll.SAPGetVariable("DS_1","ZVPVERSIONOBL001","DESCRIPTION")&amp;":"</f>
        <v>#VALUE!</v>
      </c>
      <c r="C5" s="157" t="e">
        <f>_xll.SAPGetVariable("DS_1","ZVPVERSIONOBL001","VALUEASKEY")&amp;" - "&amp;_xll.SAPGetVariable("DS_1","ZVPVERSIONOBL001","VALUEASTEXT")</f>
        <v>#VALUE!</v>
      </c>
      <c r="D5" s="158"/>
      <c r="E5" s="159"/>
      <c r="F5" s="117"/>
      <c r="G5" s="118"/>
      <c r="H5" s="119"/>
      <c r="I5" s="120"/>
      <c r="J5" s="121"/>
      <c r="K5" s="121"/>
      <c r="L5" s="121"/>
      <c r="M5" s="122" t="s">
        <v>75</v>
      </c>
      <c r="N5" s="123" t="e">
        <f>_xll.SAPGetVariable("DS_1","ZVPFISCYEAROBL001","VALUEASKEY")</f>
        <v>#VALUE!</v>
      </c>
      <c r="O5" s="124"/>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W5" s="126"/>
    </row>
    <row r="6" spans="1:51" s="39" customFormat="1" ht="16.5" x14ac:dyDescent="0.25">
      <c r="B6" s="40"/>
      <c r="C6" s="41"/>
      <c r="D6" s="40"/>
      <c r="E6" s="41"/>
      <c r="F6" s="40"/>
      <c r="G6" s="41"/>
      <c r="H6" s="40"/>
      <c r="I6" s="44"/>
      <c r="J6" s="42"/>
      <c r="K6" s="42"/>
      <c r="L6" s="42"/>
      <c r="O6" s="43"/>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W6" s="44"/>
    </row>
    <row r="7" spans="1:51" s="46" customFormat="1" x14ac:dyDescent="0.25">
      <c r="B7" s="47" t="s">
        <v>2</v>
      </c>
      <c r="C7" s="48" t="s">
        <v>2</v>
      </c>
      <c r="D7" s="127" t="s">
        <v>2</v>
      </c>
      <c r="E7" s="48" t="s">
        <v>2</v>
      </c>
      <c r="F7" s="48" t="s">
        <v>2</v>
      </c>
      <c r="G7" s="48" t="s">
        <v>2</v>
      </c>
      <c r="H7" s="48" t="s">
        <v>2</v>
      </c>
      <c r="I7" s="48" t="s">
        <v>2</v>
      </c>
      <c r="J7" s="48" t="s">
        <v>2</v>
      </c>
      <c r="K7" s="48" t="s">
        <v>2</v>
      </c>
      <c r="L7" s="49" t="s">
        <v>3</v>
      </c>
      <c r="M7" s="50" t="s">
        <v>4</v>
      </c>
      <c r="N7" s="51" t="s">
        <v>4</v>
      </c>
      <c r="O7" s="51" t="s">
        <v>4</v>
      </c>
      <c r="P7" s="51" t="s">
        <v>4</v>
      </c>
      <c r="Q7" s="52" t="s">
        <v>4</v>
      </c>
      <c r="R7" s="52" t="s">
        <v>4</v>
      </c>
      <c r="S7" s="52" t="s">
        <v>4</v>
      </c>
      <c r="T7" s="52" t="s">
        <v>4</v>
      </c>
      <c r="U7" s="52" t="s">
        <v>4</v>
      </c>
      <c r="V7" s="52" t="s">
        <v>4</v>
      </c>
      <c r="W7" s="52" t="s">
        <v>4</v>
      </c>
      <c r="X7" s="52" t="s">
        <v>4</v>
      </c>
      <c r="Y7" s="52" t="s">
        <v>4</v>
      </c>
      <c r="Z7" s="52" t="s">
        <v>4</v>
      </c>
      <c r="AA7" s="52" t="s">
        <v>4</v>
      </c>
      <c r="AB7" s="52" t="s">
        <v>4</v>
      </c>
      <c r="AC7" s="52" t="s">
        <v>4</v>
      </c>
      <c r="AD7" s="52" t="s">
        <v>4</v>
      </c>
      <c r="AE7" s="52" t="s">
        <v>4</v>
      </c>
      <c r="AF7" s="52" t="s">
        <v>4</v>
      </c>
      <c r="AG7" s="52" t="s">
        <v>4</v>
      </c>
      <c r="AH7" s="52" t="s">
        <v>4</v>
      </c>
      <c r="AI7" s="52" t="s">
        <v>4</v>
      </c>
      <c r="AJ7" s="52" t="s">
        <v>4</v>
      </c>
      <c r="AK7" s="52" t="s">
        <v>4</v>
      </c>
      <c r="AL7" s="52" t="s">
        <v>4</v>
      </c>
      <c r="AM7" s="52" t="s">
        <v>4</v>
      </c>
      <c r="AN7" s="52" t="s">
        <v>4</v>
      </c>
      <c r="AO7" s="52" t="s">
        <v>4</v>
      </c>
      <c r="AP7" s="51" t="s">
        <v>4</v>
      </c>
      <c r="AQ7" s="52" t="s">
        <v>4</v>
      </c>
      <c r="AR7" s="51" t="s">
        <v>4</v>
      </c>
      <c r="AS7" s="52" t="s">
        <v>4</v>
      </c>
      <c r="AT7" s="51" t="s">
        <v>4</v>
      </c>
      <c r="AU7" s="52" t="s">
        <v>4</v>
      </c>
      <c r="AV7" s="51" t="s">
        <v>4</v>
      </c>
      <c r="AW7" s="52" t="s">
        <v>4</v>
      </c>
      <c r="AX7" s="53" t="s">
        <v>4</v>
      </c>
    </row>
    <row r="8" spans="1:51" s="46" customFormat="1" ht="36" x14ac:dyDescent="0.25">
      <c r="A8" s="140"/>
      <c r="B8" s="56" t="s">
        <v>2</v>
      </c>
      <c r="C8" s="57" t="s">
        <v>2</v>
      </c>
      <c r="D8" s="141" t="s">
        <v>2</v>
      </c>
      <c r="E8" s="57" t="s">
        <v>2</v>
      </c>
      <c r="F8" s="57" t="s">
        <v>2</v>
      </c>
      <c r="G8" s="57" t="s">
        <v>2</v>
      </c>
      <c r="H8" s="57" t="s">
        <v>2</v>
      </c>
      <c r="I8" s="57" t="s">
        <v>2</v>
      </c>
      <c r="J8" s="57" t="s">
        <v>2</v>
      </c>
      <c r="K8" s="57" t="s">
        <v>2</v>
      </c>
      <c r="L8" s="58" t="s">
        <v>2</v>
      </c>
      <c r="M8" s="128" t="s">
        <v>76</v>
      </c>
      <c r="N8" s="128" t="s">
        <v>6</v>
      </c>
      <c r="O8" s="128" t="s">
        <v>7</v>
      </c>
      <c r="P8" s="128" t="s">
        <v>8</v>
      </c>
      <c r="Q8" s="142" t="s">
        <v>9</v>
      </c>
      <c r="R8" s="74" t="s">
        <v>10</v>
      </c>
      <c r="S8" s="142" t="s">
        <v>11</v>
      </c>
      <c r="T8" s="74" t="s">
        <v>10</v>
      </c>
      <c r="U8" s="142" t="s">
        <v>12</v>
      </c>
      <c r="V8" s="74" t="s">
        <v>10</v>
      </c>
      <c r="W8" s="142" t="s">
        <v>13</v>
      </c>
      <c r="X8" s="74" t="s">
        <v>10</v>
      </c>
      <c r="Y8" s="142" t="s">
        <v>14</v>
      </c>
      <c r="Z8" s="74" t="s">
        <v>10</v>
      </c>
      <c r="AA8" s="142" t="s">
        <v>15</v>
      </c>
      <c r="AB8" s="74" t="s">
        <v>10</v>
      </c>
      <c r="AC8" s="129" t="s">
        <v>16</v>
      </c>
      <c r="AD8" s="74" t="s">
        <v>10</v>
      </c>
      <c r="AE8" s="129" t="s">
        <v>17</v>
      </c>
      <c r="AF8" s="74" t="s">
        <v>10</v>
      </c>
      <c r="AG8" s="129" t="s">
        <v>18</v>
      </c>
      <c r="AH8" s="74" t="s">
        <v>10</v>
      </c>
      <c r="AI8" s="129" t="s">
        <v>19</v>
      </c>
      <c r="AJ8" s="74" t="s">
        <v>10</v>
      </c>
      <c r="AK8" s="129" t="s">
        <v>20</v>
      </c>
      <c r="AL8" s="74" t="s">
        <v>10</v>
      </c>
      <c r="AM8" s="129" t="s">
        <v>21</v>
      </c>
      <c r="AN8" s="74" t="s">
        <v>10</v>
      </c>
      <c r="AO8" s="142" t="s">
        <v>77</v>
      </c>
      <c r="AP8" s="143" t="s">
        <v>23</v>
      </c>
      <c r="AQ8" s="142" t="s">
        <v>78</v>
      </c>
      <c r="AR8" s="143" t="s">
        <v>23</v>
      </c>
      <c r="AS8" s="142" t="s">
        <v>79</v>
      </c>
      <c r="AT8" s="143" t="s">
        <v>23</v>
      </c>
      <c r="AU8" s="142" t="s">
        <v>80</v>
      </c>
      <c r="AV8" s="143" t="s">
        <v>23</v>
      </c>
      <c r="AW8" s="142" t="s">
        <v>81</v>
      </c>
      <c r="AX8" s="144" t="s">
        <v>23</v>
      </c>
      <c r="AY8" s="140"/>
    </row>
    <row r="9" spans="1:51" ht="24" x14ac:dyDescent="0.25">
      <c r="B9" s="63" t="s">
        <v>28</v>
      </c>
      <c r="C9" s="64"/>
      <c r="D9" s="65" t="s">
        <v>29</v>
      </c>
      <c r="E9" s="64"/>
      <c r="F9" s="65" t="s">
        <v>82</v>
      </c>
      <c r="G9" s="64"/>
      <c r="H9" s="65" t="s">
        <v>83</v>
      </c>
      <c r="I9" s="64"/>
      <c r="J9" s="65" t="s">
        <v>31</v>
      </c>
      <c r="K9" s="65" t="s">
        <v>32</v>
      </c>
      <c r="L9" s="66" t="s">
        <v>33</v>
      </c>
      <c r="M9" s="67" t="s">
        <v>34</v>
      </c>
      <c r="N9" s="67" t="s">
        <v>34</v>
      </c>
      <c r="O9" s="67" t="s">
        <v>34</v>
      </c>
      <c r="P9" s="67" t="s">
        <v>34</v>
      </c>
      <c r="Q9" s="69" t="s">
        <v>34</v>
      </c>
      <c r="R9" s="69" t="s">
        <v>2</v>
      </c>
      <c r="S9" s="69" t="s">
        <v>34</v>
      </c>
      <c r="T9" s="69" t="s">
        <v>2</v>
      </c>
      <c r="U9" s="69" t="s">
        <v>34</v>
      </c>
      <c r="V9" s="69" t="s">
        <v>2</v>
      </c>
      <c r="W9" s="69" t="s">
        <v>34</v>
      </c>
      <c r="X9" s="69" t="s">
        <v>2</v>
      </c>
      <c r="Y9" s="69" t="s">
        <v>34</v>
      </c>
      <c r="Z9" s="69" t="s">
        <v>2</v>
      </c>
      <c r="AA9" s="69" t="s">
        <v>34</v>
      </c>
      <c r="AB9" s="69" t="s">
        <v>2</v>
      </c>
      <c r="AC9" s="69" t="s">
        <v>2</v>
      </c>
      <c r="AD9" s="69" t="s">
        <v>2</v>
      </c>
      <c r="AE9" s="69" t="s">
        <v>2</v>
      </c>
      <c r="AF9" s="69" t="s">
        <v>2</v>
      </c>
      <c r="AG9" s="69" t="s">
        <v>2</v>
      </c>
      <c r="AH9" s="69" t="s">
        <v>2</v>
      </c>
      <c r="AI9" s="69" t="s">
        <v>2</v>
      </c>
      <c r="AJ9" s="69" t="s">
        <v>2</v>
      </c>
      <c r="AK9" s="69" t="s">
        <v>2</v>
      </c>
      <c r="AL9" s="69" t="s">
        <v>2</v>
      </c>
      <c r="AM9" s="69" t="s">
        <v>2</v>
      </c>
      <c r="AN9" s="69" t="s">
        <v>2</v>
      </c>
      <c r="AO9" s="69" t="s">
        <v>34</v>
      </c>
      <c r="AP9" s="67" t="s">
        <v>2</v>
      </c>
      <c r="AQ9" s="69" t="s">
        <v>34</v>
      </c>
      <c r="AR9" s="67" t="s">
        <v>2</v>
      </c>
      <c r="AS9" s="69" t="s">
        <v>34</v>
      </c>
      <c r="AT9" s="67" t="s">
        <v>2</v>
      </c>
      <c r="AU9" s="69" t="s">
        <v>2</v>
      </c>
      <c r="AV9" s="67" t="s">
        <v>2</v>
      </c>
      <c r="AW9" s="69" t="s">
        <v>2</v>
      </c>
      <c r="AX9" s="130" t="s">
        <v>2</v>
      </c>
    </row>
    <row r="10" spans="1:51" ht="132" x14ac:dyDescent="0.25">
      <c r="B10" s="72" t="s">
        <v>35</v>
      </c>
      <c r="C10" s="73" t="s">
        <v>36</v>
      </c>
      <c r="D10" s="74" t="s">
        <v>84</v>
      </c>
      <c r="E10" s="73" t="s">
        <v>85</v>
      </c>
      <c r="F10" s="74" t="s">
        <v>86</v>
      </c>
      <c r="G10" s="73" t="s">
        <v>87</v>
      </c>
      <c r="H10" s="74" t="s">
        <v>37</v>
      </c>
      <c r="I10" s="73" t="s">
        <v>88</v>
      </c>
      <c r="J10" s="74" t="s">
        <v>41</v>
      </c>
      <c r="K10" s="74" t="s">
        <v>53</v>
      </c>
      <c r="L10" s="75" t="s">
        <v>23</v>
      </c>
      <c r="M10" s="131">
        <v>100</v>
      </c>
      <c r="N10" s="131">
        <v>100</v>
      </c>
      <c r="O10" s="76">
        <v>100</v>
      </c>
      <c r="P10" s="131">
        <v>100</v>
      </c>
      <c r="Q10" s="132">
        <v>1E-4</v>
      </c>
      <c r="R10" s="135" t="s">
        <v>64</v>
      </c>
      <c r="S10" s="132">
        <v>1E-4</v>
      </c>
      <c r="T10" s="135" t="s">
        <v>44</v>
      </c>
      <c r="U10" s="132">
        <v>1E-4</v>
      </c>
      <c r="V10" s="135" t="s">
        <v>89</v>
      </c>
      <c r="W10" s="132">
        <v>1E-4</v>
      </c>
      <c r="X10" s="135" t="s">
        <v>90</v>
      </c>
      <c r="Y10" s="132">
        <v>1E-4</v>
      </c>
      <c r="Z10" s="135" t="s">
        <v>91</v>
      </c>
      <c r="AA10" s="132">
        <v>100</v>
      </c>
      <c r="AB10" s="135" t="s">
        <v>92</v>
      </c>
      <c r="AC10" s="132"/>
      <c r="AD10" s="132"/>
      <c r="AE10" s="132"/>
      <c r="AF10" s="132"/>
      <c r="AG10" s="132"/>
      <c r="AH10" s="132"/>
      <c r="AI10" s="132"/>
      <c r="AJ10" s="132"/>
      <c r="AK10" s="132"/>
      <c r="AL10" s="132"/>
      <c r="AM10" s="132"/>
      <c r="AN10" s="132"/>
      <c r="AO10" s="132"/>
      <c r="AP10" s="131"/>
      <c r="AQ10" s="132"/>
      <c r="AR10" s="131"/>
      <c r="AS10" s="132">
        <v>100</v>
      </c>
      <c r="AT10" s="131">
        <v>100</v>
      </c>
      <c r="AU10" s="132"/>
      <c r="AV10" s="131"/>
      <c r="AW10" s="132"/>
      <c r="AX10" s="131">
        <v>0</v>
      </c>
    </row>
    <row r="11" spans="1:51" ht="132" x14ac:dyDescent="0.25">
      <c r="B11" s="72" t="s">
        <v>35</v>
      </c>
      <c r="C11" s="73" t="s">
        <v>36</v>
      </c>
      <c r="D11" s="74" t="s">
        <v>84</v>
      </c>
      <c r="E11" s="73" t="s">
        <v>85</v>
      </c>
      <c r="F11" s="74" t="s">
        <v>86</v>
      </c>
      <c r="G11" s="73" t="s">
        <v>87</v>
      </c>
      <c r="H11" s="74" t="s">
        <v>39</v>
      </c>
      <c r="I11" s="73" t="s">
        <v>93</v>
      </c>
      <c r="J11" s="74" t="s">
        <v>52</v>
      </c>
      <c r="K11" s="74" t="s">
        <v>53</v>
      </c>
      <c r="L11" s="75" t="s">
        <v>54</v>
      </c>
      <c r="M11" s="131">
        <v>364.98</v>
      </c>
      <c r="N11" s="131">
        <v>4531.74</v>
      </c>
      <c r="O11" s="76">
        <v>285.79000000000002</v>
      </c>
      <c r="P11" s="131">
        <v>5.31</v>
      </c>
      <c r="Q11" s="132">
        <v>0</v>
      </c>
      <c r="R11" s="135" t="s">
        <v>64</v>
      </c>
      <c r="S11" s="132">
        <v>0</v>
      </c>
      <c r="T11" s="135" t="s">
        <v>94</v>
      </c>
      <c r="U11" s="132">
        <v>11.38</v>
      </c>
      <c r="V11" s="135" t="s">
        <v>95</v>
      </c>
      <c r="W11" s="132">
        <v>9.67</v>
      </c>
      <c r="X11" s="135" t="s">
        <v>96</v>
      </c>
      <c r="Y11" s="139">
        <v>10.69</v>
      </c>
      <c r="Z11" s="135" t="s">
        <v>97</v>
      </c>
      <c r="AA11" s="132">
        <v>5.31</v>
      </c>
      <c r="AB11" s="135" t="s">
        <v>98</v>
      </c>
      <c r="AC11" s="132"/>
      <c r="AD11" s="132"/>
      <c r="AE11" s="132"/>
      <c r="AF11" s="132"/>
      <c r="AG11" s="132"/>
      <c r="AH11" s="132"/>
      <c r="AI11" s="132"/>
      <c r="AJ11" s="132"/>
      <c r="AK11" s="132"/>
      <c r="AL11" s="132"/>
      <c r="AM11" s="132"/>
      <c r="AN11" s="132"/>
      <c r="AO11" s="132"/>
      <c r="AP11" s="131"/>
      <c r="AQ11" s="132"/>
      <c r="AR11" s="131">
        <v>12.999055250358699</v>
      </c>
      <c r="AS11" s="132"/>
      <c r="AT11" s="131"/>
      <c r="AU11" s="132"/>
      <c r="AV11" s="131"/>
      <c r="AW11" s="132"/>
      <c r="AX11" s="131">
        <v>460.89152670791799</v>
      </c>
    </row>
    <row r="12" spans="1:51" ht="96" x14ac:dyDescent="0.25">
      <c r="B12" s="72" t="s">
        <v>35</v>
      </c>
      <c r="C12" s="73" t="s">
        <v>36</v>
      </c>
      <c r="D12" s="74" t="s">
        <v>84</v>
      </c>
      <c r="E12" s="73" t="s">
        <v>85</v>
      </c>
      <c r="F12" s="74" t="s">
        <v>99</v>
      </c>
      <c r="G12" s="73" t="s">
        <v>100</v>
      </c>
      <c r="H12" s="74" t="s">
        <v>65</v>
      </c>
      <c r="I12" s="73" t="s">
        <v>101</v>
      </c>
      <c r="J12" s="74" t="s">
        <v>41</v>
      </c>
      <c r="K12" s="74" t="s">
        <v>53</v>
      </c>
      <c r="L12" s="75" t="s">
        <v>54</v>
      </c>
      <c r="M12" s="131">
        <v>1</v>
      </c>
      <c r="N12" s="131">
        <v>1</v>
      </c>
      <c r="O12" s="76">
        <v>1</v>
      </c>
      <c r="P12" s="131">
        <v>1</v>
      </c>
      <c r="Q12" s="132">
        <v>1</v>
      </c>
      <c r="R12" s="135" t="s">
        <v>102</v>
      </c>
      <c r="S12" s="132">
        <v>1</v>
      </c>
      <c r="T12" s="135" t="s">
        <v>103</v>
      </c>
      <c r="U12" s="132">
        <v>1</v>
      </c>
      <c r="V12" s="135" t="s">
        <v>104</v>
      </c>
      <c r="W12" s="132">
        <v>1</v>
      </c>
      <c r="X12" s="135" t="s">
        <v>105</v>
      </c>
      <c r="Y12" s="132">
        <v>1</v>
      </c>
      <c r="Z12" s="135" t="s">
        <v>106</v>
      </c>
      <c r="AA12" s="132">
        <v>1</v>
      </c>
      <c r="AB12" s="135" t="s">
        <v>107</v>
      </c>
      <c r="AC12" s="132"/>
      <c r="AD12" s="132"/>
      <c r="AE12" s="132"/>
      <c r="AF12" s="132"/>
      <c r="AG12" s="132"/>
      <c r="AH12" s="132"/>
      <c r="AI12" s="132"/>
      <c r="AJ12" s="132"/>
      <c r="AK12" s="132"/>
      <c r="AL12" s="132"/>
      <c r="AM12" s="132"/>
      <c r="AN12" s="132"/>
      <c r="AO12" s="132"/>
      <c r="AP12" s="131"/>
      <c r="AQ12" s="132"/>
      <c r="AR12" s="131"/>
      <c r="AS12" s="132">
        <v>1</v>
      </c>
      <c r="AT12" s="131">
        <v>100</v>
      </c>
      <c r="AU12" s="132"/>
      <c r="AV12" s="131"/>
      <c r="AW12" s="132"/>
      <c r="AX12" s="131">
        <v>0</v>
      </c>
    </row>
    <row r="13" spans="1:51" ht="120" x14ac:dyDescent="0.25">
      <c r="B13" s="72" t="s">
        <v>35</v>
      </c>
      <c r="C13" s="73" t="s">
        <v>36</v>
      </c>
      <c r="D13" s="74" t="s">
        <v>84</v>
      </c>
      <c r="E13" s="73" t="s">
        <v>85</v>
      </c>
      <c r="F13" s="74" t="s">
        <v>99</v>
      </c>
      <c r="G13" s="73" t="s">
        <v>100</v>
      </c>
      <c r="H13" s="74" t="s">
        <v>70</v>
      </c>
      <c r="I13" s="73" t="s">
        <v>108</v>
      </c>
      <c r="J13" s="74" t="s">
        <v>41</v>
      </c>
      <c r="K13" s="74" t="s">
        <v>53</v>
      </c>
      <c r="L13" s="75" t="s">
        <v>54</v>
      </c>
      <c r="M13" s="131">
        <v>1</v>
      </c>
      <c r="N13" s="131">
        <v>1</v>
      </c>
      <c r="O13" s="76">
        <v>1</v>
      </c>
      <c r="P13" s="131">
        <v>1</v>
      </c>
      <c r="Q13" s="132">
        <v>1E-4</v>
      </c>
      <c r="R13" s="135" t="s">
        <v>64</v>
      </c>
      <c r="S13" s="132">
        <v>1E-4</v>
      </c>
      <c r="T13" s="135" t="s">
        <v>109</v>
      </c>
      <c r="U13" s="132">
        <v>1E-4</v>
      </c>
      <c r="V13" s="135" t="s">
        <v>110</v>
      </c>
      <c r="W13" s="132">
        <v>1E-4</v>
      </c>
      <c r="X13" s="135" t="s">
        <v>111</v>
      </c>
      <c r="Y13" s="132">
        <v>1</v>
      </c>
      <c r="Z13" s="135" t="s">
        <v>112</v>
      </c>
      <c r="AA13" s="132">
        <v>1</v>
      </c>
      <c r="AB13" s="135" t="s">
        <v>113</v>
      </c>
      <c r="AC13" s="132"/>
      <c r="AD13" s="132"/>
      <c r="AE13" s="132"/>
      <c r="AF13" s="132"/>
      <c r="AG13" s="132"/>
      <c r="AH13" s="132"/>
      <c r="AI13" s="132"/>
      <c r="AJ13" s="132"/>
      <c r="AK13" s="132"/>
      <c r="AL13" s="132"/>
      <c r="AM13" s="132"/>
      <c r="AN13" s="132"/>
      <c r="AO13" s="132"/>
      <c r="AP13" s="131"/>
      <c r="AQ13" s="132"/>
      <c r="AR13" s="131"/>
      <c r="AS13" s="132">
        <v>1</v>
      </c>
      <c r="AT13" s="131">
        <v>100</v>
      </c>
      <c r="AU13" s="132"/>
      <c r="AV13" s="131"/>
      <c r="AW13" s="132"/>
      <c r="AX13" s="131">
        <v>0</v>
      </c>
    </row>
    <row r="14" spans="1:51" ht="132" x14ac:dyDescent="0.25">
      <c r="B14" s="72" t="s">
        <v>35</v>
      </c>
      <c r="C14" s="73" t="s">
        <v>36</v>
      </c>
      <c r="D14" s="74" t="s">
        <v>84</v>
      </c>
      <c r="E14" s="73" t="s">
        <v>85</v>
      </c>
      <c r="F14" s="74" t="s">
        <v>99</v>
      </c>
      <c r="G14" s="73" t="s">
        <v>100</v>
      </c>
      <c r="H14" s="74" t="s">
        <v>50</v>
      </c>
      <c r="I14" s="73" t="s">
        <v>114</v>
      </c>
      <c r="J14" s="74" t="s">
        <v>41</v>
      </c>
      <c r="K14" s="74" t="s">
        <v>53</v>
      </c>
      <c r="L14" s="75" t="s">
        <v>54</v>
      </c>
      <c r="M14" s="131">
        <v>1</v>
      </c>
      <c r="N14" s="131">
        <v>1</v>
      </c>
      <c r="O14" s="76">
        <v>1</v>
      </c>
      <c r="P14" s="131">
        <v>1</v>
      </c>
      <c r="Q14" s="132">
        <v>1</v>
      </c>
      <c r="R14" s="135" t="s">
        <v>115</v>
      </c>
      <c r="S14" s="132">
        <v>1</v>
      </c>
      <c r="T14" s="135" t="s">
        <v>116</v>
      </c>
      <c r="U14" s="132">
        <v>1</v>
      </c>
      <c r="V14" s="135" t="s">
        <v>117</v>
      </c>
      <c r="W14" s="132">
        <v>1</v>
      </c>
      <c r="X14" s="135" t="s">
        <v>118</v>
      </c>
      <c r="Y14" s="132">
        <v>1</v>
      </c>
      <c r="Z14" s="135" t="s">
        <v>119</v>
      </c>
      <c r="AA14" s="132">
        <v>1</v>
      </c>
      <c r="AB14" s="135" t="s">
        <v>120</v>
      </c>
      <c r="AC14" s="132"/>
      <c r="AD14" s="132"/>
      <c r="AE14" s="132"/>
      <c r="AF14" s="132"/>
      <c r="AG14" s="132"/>
      <c r="AH14" s="132"/>
      <c r="AI14" s="132"/>
      <c r="AJ14" s="132"/>
      <c r="AK14" s="132"/>
      <c r="AL14" s="132"/>
      <c r="AM14" s="132"/>
      <c r="AN14" s="132"/>
      <c r="AO14" s="132"/>
      <c r="AP14" s="131"/>
      <c r="AQ14" s="132"/>
      <c r="AR14" s="131"/>
      <c r="AS14" s="132">
        <v>1</v>
      </c>
      <c r="AT14" s="131">
        <v>100</v>
      </c>
      <c r="AU14" s="132"/>
      <c r="AV14" s="131"/>
      <c r="AW14" s="132"/>
      <c r="AX14" s="131">
        <v>0</v>
      </c>
    </row>
    <row r="15" spans="1:51" ht="132" x14ac:dyDescent="0.25">
      <c r="B15" s="72" t="s">
        <v>35</v>
      </c>
      <c r="C15" s="73" t="s">
        <v>36</v>
      </c>
      <c r="D15" s="74" t="s">
        <v>84</v>
      </c>
      <c r="E15" s="73" t="s">
        <v>85</v>
      </c>
      <c r="F15" s="74" t="s">
        <v>99</v>
      </c>
      <c r="G15" s="73" t="s">
        <v>100</v>
      </c>
      <c r="H15" s="74" t="s">
        <v>61</v>
      </c>
      <c r="I15" s="73" t="s">
        <v>121</v>
      </c>
      <c r="J15" s="74" t="s">
        <v>52</v>
      </c>
      <c r="K15" s="74" t="s">
        <v>53</v>
      </c>
      <c r="L15" s="75" t="s">
        <v>54</v>
      </c>
      <c r="M15" s="131">
        <v>1</v>
      </c>
      <c r="N15" s="131">
        <v>20</v>
      </c>
      <c r="O15" s="76">
        <v>2</v>
      </c>
      <c r="P15" s="131">
        <v>1</v>
      </c>
      <c r="Q15" s="132">
        <v>0</v>
      </c>
      <c r="R15" s="135" t="s">
        <v>122</v>
      </c>
      <c r="S15" s="132">
        <v>0</v>
      </c>
      <c r="T15" s="135" t="s">
        <v>123</v>
      </c>
      <c r="U15" s="132">
        <v>0</v>
      </c>
      <c r="V15" s="135" t="s">
        <v>124</v>
      </c>
      <c r="W15" s="132">
        <v>0</v>
      </c>
      <c r="X15" s="135" t="s">
        <v>125</v>
      </c>
      <c r="Y15" s="132">
        <v>0</v>
      </c>
      <c r="Z15" s="135" t="s">
        <v>126</v>
      </c>
      <c r="AA15" s="132">
        <v>1</v>
      </c>
      <c r="AB15" s="135" t="s">
        <v>127</v>
      </c>
      <c r="AC15" s="132"/>
      <c r="AD15" s="132"/>
      <c r="AE15" s="132"/>
      <c r="AF15" s="132"/>
      <c r="AG15" s="132"/>
      <c r="AH15" s="132"/>
      <c r="AI15" s="132"/>
      <c r="AJ15" s="132"/>
      <c r="AK15" s="132"/>
      <c r="AL15" s="132"/>
      <c r="AM15" s="132"/>
      <c r="AN15" s="132"/>
      <c r="AO15" s="132"/>
      <c r="AP15" s="131"/>
      <c r="AQ15" s="132">
        <v>1</v>
      </c>
      <c r="AR15" s="131">
        <v>50</v>
      </c>
      <c r="AS15" s="132"/>
      <c r="AT15" s="131"/>
      <c r="AU15" s="132"/>
      <c r="AV15" s="131"/>
      <c r="AW15" s="132"/>
      <c r="AX15" s="131">
        <v>-100</v>
      </c>
    </row>
    <row r="16" spans="1:51" ht="132" x14ac:dyDescent="0.25">
      <c r="B16" s="72" t="s">
        <v>35</v>
      </c>
      <c r="C16" s="73" t="s">
        <v>36</v>
      </c>
      <c r="D16" s="74" t="s">
        <v>84</v>
      </c>
      <c r="E16" s="73" t="s">
        <v>85</v>
      </c>
      <c r="F16" s="74" t="s">
        <v>99</v>
      </c>
      <c r="G16" s="73" t="s">
        <v>100</v>
      </c>
      <c r="H16" s="74" t="s">
        <v>67</v>
      </c>
      <c r="I16" s="73" t="s">
        <v>128</v>
      </c>
      <c r="J16" s="74" t="s">
        <v>52</v>
      </c>
      <c r="K16" s="74" t="s">
        <v>42</v>
      </c>
      <c r="L16" s="75" t="s">
        <v>23</v>
      </c>
      <c r="M16" s="131"/>
      <c r="N16" s="131">
        <v>100</v>
      </c>
      <c r="O16" s="76">
        <v>18</v>
      </c>
      <c r="P16" s="131">
        <v>0</v>
      </c>
      <c r="Q16" s="132"/>
      <c r="R16" s="135" t="s">
        <v>64</v>
      </c>
      <c r="S16" s="132"/>
      <c r="T16" s="135" t="s">
        <v>129</v>
      </c>
      <c r="U16" s="132"/>
      <c r="V16" s="135" t="s">
        <v>130</v>
      </c>
      <c r="W16" s="132"/>
      <c r="X16" s="135" t="s">
        <v>200</v>
      </c>
      <c r="Y16" s="132"/>
      <c r="Z16" s="135" t="s">
        <v>201</v>
      </c>
      <c r="AA16" s="132"/>
      <c r="AB16" s="135" t="s">
        <v>202</v>
      </c>
      <c r="AC16" s="132"/>
      <c r="AD16" s="132"/>
      <c r="AE16" s="132"/>
      <c r="AF16" s="132"/>
      <c r="AG16" s="132"/>
      <c r="AH16" s="132"/>
      <c r="AI16" s="132"/>
      <c r="AJ16" s="132"/>
      <c r="AK16" s="132"/>
      <c r="AL16" s="132"/>
      <c r="AM16" s="132"/>
      <c r="AN16" s="132"/>
      <c r="AO16" s="132"/>
      <c r="AP16" s="131"/>
      <c r="AQ16" s="132">
        <v>0</v>
      </c>
      <c r="AR16" s="131">
        <v>0</v>
      </c>
      <c r="AS16" s="132"/>
      <c r="AT16" s="131"/>
      <c r="AU16" s="132"/>
      <c r="AV16" s="131"/>
      <c r="AW16" s="132"/>
      <c r="AX16" s="131"/>
    </row>
    <row r="17" spans="2:50" ht="36" x14ac:dyDescent="0.25">
      <c r="B17" s="72" t="s">
        <v>35</v>
      </c>
      <c r="C17" s="73" t="s">
        <v>36</v>
      </c>
      <c r="D17" s="74" t="s">
        <v>84</v>
      </c>
      <c r="E17" s="73" t="s">
        <v>85</v>
      </c>
      <c r="F17" s="74" t="s">
        <v>99</v>
      </c>
      <c r="G17" s="73" t="s">
        <v>100</v>
      </c>
      <c r="H17" s="74" t="s">
        <v>131</v>
      </c>
      <c r="I17" s="73" t="s">
        <v>132</v>
      </c>
      <c r="J17" s="74" t="s">
        <v>133</v>
      </c>
      <c r="K17" s="74" t="s">
        <v>53</v>
      </c>
      <c r="L17" s="75" t="s">
        <v>54</v>
      </c>
      <c r="M17" s="131"/>
      <c r="N17" s="131">
        <v>1</v>
      </c>
      <c r="O17" s="76">
        <v>1</v>
      </c>
      <c r="P17" s="131"/>
      <c r="Q17" s="139">
        <v>0</v>
      </c>
      <c r="R17" s="139" t="s">
        <v>203</v>
      </c>
      <c r="S17" s="139">
        <v>0</v>
      </c>
      <c r="T17" s="139" t="s">
        <v>203</v>
      </c>
      <c r="U17" s="139">
        <v>0</v>
      </c>
      <c r="V17" s="139" t="s">
        <v>203</v>
      </c>
      <c r="W17" s="139">
        <v>0</v>
      </c>
      <c r="X17" s="139" t="s">
        <v>203</v>
      </c>
      <c r="Y17" s="139">
        <v>0</v>
      </c>
      <c r="Z17" s="139" t="s">
        <v>203</v>
      </c>
      <c r="AA17" s="139">
        <v>0</v>
      </c>
      <c r="AB17" s="139" t="s">
        <v>203</v>
      </c>
      <c r="AC17" s="132"/>
      <c r="AD17" s="132"/>
      <c r="AE17" s="132"/>
      <c r="AF17" s="132"/>
      <c r="AG17" s="132"/>
      <c r="AH17" s="132"/>
      <c r="AI17" s="132"/>
      <c r="AJ17" s="132"/>
      <c r="AK17" s="132"/>
      <c r="AL17" s="132"/>
      <c r="AM17" s="132"/>
      <c r="AN17" s="132"/>
      <c r="AO17" s="132"/>
      <c r="AP17" s="131"/>
      <c r="AQ17" s="132"/>
      <c r="AR17" s="131"/>
      <c r="AS17" s="132"/>
      <c r="AT17" s="131"/>
      <c r="AU17" s="132"/>
      <c r="AV17" s="131"/>
      <c r="AW17" s="132"/>
      <c r="AX17" s="131"/>
    </row>
    <row r="18" spans="2:50" ht="108" x14ac:dyDescent="0.25">
      <c r="B18" s="72" t="s">
        <v>35</v>
      </c>
      <c r="C18" s="73" t="s">
        <v>36</v>
      </c>
      <c r="D18" s="74" t="s">
        <v>84</v>
      </c>
      <c r="E18" s="73" t="s">
        <v>85</v>
      </c>
      <c r="F18" s="74" t="s">
        <v>134</v>
      </c>
      <c r="G18" s="73" t="s">
        <v>135</v>
      </c>
      <c r="H18" s="74" t="s">
        <v>72</v>
      </c>
      <c r="I18" s="73" t="s">
        <v>204</v>
      </c>
      <c r="J18" s="74" t="s">
        <v>52</v>
      </c>
      <c r="K18" s="74" t="s">
        <v>42</v>
      </c>
      <c r="L18" s="75" t="s">
        <v>54</v>
      </c>
      <c r="M18" s="131">
        <v>0.6</v>
      </c>
      <c r="N18" s="131">
        <v>2</v>
      </c>
      <c r="O18" s="76">
        <v>1</v>
      </c>
      <c r="P18" s="131"/>
      <c r="Q18" s="132"/>
      <c r="R18" s="135" t="s">
        <v>64</v>
      </c>
      <c r="S18" s="132"/>
      <c r="T18" s="135" t="s">
        <v>129</v>
      </c>
      <c r="U18" s="132"/>
      <c r="V18" s="135" t="s">
        <v>136</v>
      </c>
      <c r="W18" s="132"/>
      <c r="X18" s="135" t="s">
        <v>137</v>
      </c>
      <c r="Y18" s="132"/>
      <c r="Z18" s="135" t="s">
        <v>138</v>
      </c>
      <c r="AA18" s="132"/>
      <c r="AB18" s="135" t="s">
        <v>139</v>
      </c>
      <c r="AC18" s="132"/>
      <c r="AD18" s="132"/>
      <c r="AE18" s="132"/>
      <c r="AF18" s="132"/>
      <c r="AG18" s="132"/>
      <c r="AH18" s="132"/>
      <c r="AI18" s="132"/>
      <c r="AJ18" s="132"/>
      <c r="AK18" s="132"/>
      <c r="AL18" s="132"/>
      <c r="AM18" s="132"/>
      <c r="AN18" s="132"/>
      <c r="AO18" s="132"/>
      <c r="AP18" s="131"/>
      <c r="AQ18" s="132">
        <v>1</v>
      </c>
      <c r="AR18" s="131">
        <v>100</v>
      </c>
      <c r="AS18" s="132"/>
      <c r="AT18" s="131"/>
      <c r="AU18" s="132"/>
      <c r="AV18" s="131"/>
      <c r="AW18" s="132"/>
      <c r="AX18" s="131">
        <v>-150</v>
      </c>
    </row>
    <row r="19" spans="2:50" ht="120" x14ac:dyDescent="0.25">
      <c r="B19" s="72" t="s">
        <v>35</v>
      </c>
      <c r="C19" s="73" t="s">
        <v>36</v>
      </c>
      <c r="D19" s="74" t="s">
        <v>84</v>
      </c>
      <c r="E19" s="73" t="s">
        <v>85</v>
      </c>
      <c r="F19" s="74" t="s">
        <v>134</v>
      </c>
      <c r="G19" s="73" t="s">
        <v>135</v>
      </c>
      <c r="H19" s="74" t="s">
        <v>140</v>
      </c>
      <c r="I19" s="73" t="s">
        <v>141</v>
      </c>
      <c r="J19" s="74" t="s">
        <v>52</v>
      </c>
      <c r="K19" s="74" t="s">
        <v>53</v>
      </c>
      <c r="L19" s="75" t="s">
        <v>54</v>
      </c>
      <c r="M19" s="131">
        <v>4</v>
      </c>
      <c r="N19" s="131">
        <v>40</v>
      </c>
      <c r="O19" s="76">
        <v>4</v>
      </c>
      <c r="P19" s="131"/>
      <c r="Q19" s="132">
        <v>0</v>
      </c>
      <c r="R19" s="135" t="s">
        <v>64</v>
      </c>
      <c r="S19" s="132">
        <v>0</v>
      </c>
      <c r="T19" s="138" t="s">
        <v>205</v>
      </c>
      <c r="U19" s="132">
        <v>0</v>
      </c>
      <c r="V19" s="135" t="s">
        <v>142</v>
      </c>
      <c r="W19" s="132">
        <v>0</v>
      </c>
      <c r="X19" s="135" t="s">
        <v>143</v>
      </c>
      <c r="Y19" s="132">
        <v>1</v>
      </c>
      <c r="Z19" s="138" t="s">
        <v>207</v>
      </c>
      <c r="AA19" s="139">
        <v>0</v>
      </c>
      <c r="AB19" s="138" t="s">
        <v>185</v>
      </c>
      <c r="AC19" s="132"/>
      <c r="AD19" s="132"/>
      <c r="AE19" s="132"/>
      <c r="AF19" s="132"/>
      <c r="AG19" s="132"/>
      <c r="AH19" s="132"/>
      <c r="AI19" s="132"/>
      <c r="AJ19" s="132"/>
      <c r="AK19" s="132"/>
      <c r="AL19" s="132"/>
      <c r="AM19" s="132"/>
      <c r="AN19" s="132"/>
      <c r="AO19" s="132"/>
      <c r="AP19" s="131"/>
      <c r="AQ19" s="132">
        <v>1</v>
      </c>
      <c r="AR19" s="131">
        <v>25</v>
      </c>
      <c r="AS19" s="132"/>
      <c r="AT19" s="131"/>
      <c r="AU19" s="132"/>
      <c r="AV19" s="131"/>
      <c r="AW19" s="132"/>
      <c r="AX19" s="131">
        <v>0</v>
      </c>
    </row>
    <row r="20" spans="2:50" ht="72" x14ac:dyDescent="0.25">
      <c r="B20" s="72" t="s">
        <v>35</v>
      </c>
      <c r="C20" s="73" t="s">
        <v>36</v>
      </c>
      <c r="D20" s="74" t="s">
        <v>84</v>
      </c>
      <c r="E20" s="73" t="s">
        <v>85</v>
      </c>
      <c r="F20" s="74" t="s">
        <v>134</v>
      </c>
      <c r="G20" s="73" t="s">
        <v>135</v>
      </c>
      <c r="H20" s="74" t="s">
        <v>144</v>
      </c>
      <c r="I20" s="73" t="s">
        <v>145</v>
      </c>
      <c r="J20" s="74" t="s">
        <v>52</v>
      </c>
      <c r="K20" s="74" t="s">
        <v>42</v>
      </c>
      <c r="L20" s="75" t="s">
        <v>54</v>
      </c>
      <c r="M20" s="131"/>
      <c r="N20" s="131">
        <v>10</v>
      </c>
      <c r="O20" s="76">
        <v>1</v>
      </c>
      <c r="P20" s="131"/>
      <c r="Q20" s="132"/>
      <c r="R20" s="132" t="s">
        <v>186</v>
      </c>
      <c r="S20" s="132"/>
      <c r="T20" s="132" t="s">
        <v>186</v>
      </c>
      <c r="U20" s="132"/>
      <c r="V20" s="132" t="s">
        <v>186</v>
      </c>
      <c r="W20" s="132"/>
      <c r="X20" s="132" t="s">
        <v>186</v>
      </c>
      <c r="Y20" s="132"/>
      <c r="Z20" s="132" t="s">
        <v>186</v>
      </c>
      <c r="AA20" s="132"/>
      <c r="AB20" s="132" t="s">
        <v>186</v>
      </c>
      <c r="AC20" s="132"/>
      <c r="AD20" s="132"/>
      <c r="AE20" s="132"/>
      <c r="AF20" s="132"/>
      <c r="AG20" s="132"/>
      <c r="AH20" s="132"/>
      <c r="AI20" s="132"/>
      <c r="AJ20" s="132"/>
      <c r="AK20" s="132"/>
      <c r="AL20" s="132"/>
      <c r="AM20" s="132"/>
      <c r="AN20" s="132"/>
      <c r="AO20" s="132"/>
      <c r="AP20" s="131"/>
      <c r="AQ20" s="132"/>
      <c r="AR20" s="131"/>
      <c r="AS20" s="132"/>
      <c r="AT20" s="131"/>
      <c r="AU20" s="132"/>
      <c r="AV20" s="131"/>
      <c r="AW20" s="132"/>
      <c r="AX20" s="131"/>
    </row>
    <row r="21" spans="2:50" ht="120" x14ac:dyDescent="0.25">
      <c r="B21" s="72" t="s">
        <v>35</v>
      </c>
      <c r="C21" s="73" t="s">
        <v>36</v>
      </c>
      <c r="D21" s="74" t="s">
        <v>84</v>
      </c>
      <c r="E21" s="73" t="s">
        <v>85</v>
      </c>
      <c r="F21" s="74" t="s">
        <v>146</v>
      </c>
      <c r="G21" s="73" t="s">
        <v>147</v>
      </c>
      <c r="H21" s="74" t="s">
        <v>148</v>
      </c>
      <c r="I21" s="73" t="s">
        <v>149</v>
      </c>
      <c r="J21" s="74" t="s">
        <v>52</v>
      </c>
      <c r="K21" s="74" t="s">
        <v>42</v>
      </c>
      <c r="L21" s="75" t="s">
        <v>54</v>
      </c>
      <c r="M21" s="131">
        <v>4</v>
      </c>
      <c r="N21" s="131">
        <v>12</v>
      </c>
      <c r="O21" s="76">
        <v>3</v>
      </c>
      <c r="P21" s="131"/>
      <c r="Q21" s="132"/>
      <c r="R21" s="135" t="s">
        <v>64</v>
      </c>
      <c r="S21" s="132"/>
      <c r="T21" s="135" t="s">
        <v>191</v>
      </c>
      <c r="U21" s="132"/>
      <c r="V21" s="135" t="s">
        <v>187</v>
      </c>
      <c r="W21" s="132"/>
      <c r="X21" s="135" t="s">
        <v>189</v>
      </c>
      <c r="Y21" s="132"/>
      <c r="Z21" s="135" t="s">
        <v>188</v>
      </c>
      <c r="AA21" s="132"/>
      <c r="AB21" s="135" t="s">
        <v>190</v>
      </c>
      <c r="AC21" s="132"/>
      <c r="AD21" s="132"/>
      <c r="AE21" s="132"/>
      <c r="AF21" s="132"/>
      <c r="AG21" s="132"/>
      <c r="AH21" s="132"/>
      <c r="AI21" s="132"/>
      <c r="AJ21" s="132"/>
      <c r="AK21" s="132"/>
      <c r="AL21" s="132"/>
      <c r="AM21" s="132"/>
      <c r="AN21" s="132"/>
      <c r="AO21" s="132"/>
      <c r="AP21" s="131"/>
      <c r="AQ21" s="132"/>
      <c r="AR21" s="131"/>
      <c r="AS21" s="132"/>
      <c r="AT21" s="131"/>
      <c r="AU21" s="132"/>
      <c r="AV21" s="131"/>
      <c r="AW21" s="132"/>
      <c r="AX21" s="131">
        <v>400</v>
      </c>
    </row>
    <row r="22" spans="2:50" ht="120" x14ac:dyDescent="0.25">
      <c r="B22" s="72" t="s">
        <v>35</v>
      </c>
      <c r="C22" s="73" t="s">
        <v>36</v>
      </c>
      <c r="D22" s="74" t="s">
        <v>84</v>
      </c>
      <c r="E22" s="73" t="s">
        <v>85</v>
      </c>
      <c r="F22" s="74" t="s">
        <v>146</v>
      </c>
      <c r="G22" s="73" t="s">
        <v>147</v>
      </c>
      <c r="H22" s="74" t="s">
        <v>150</v>
      </c>
      <c r="I22" s="73" t="s">
        <v>151</v>
      </c>
      <c r="J22" s="74" t="s">
        <v>52</v>
      </c>
      <c r="K22" s="74" t="s">
        <v>63</v>
      </c>
      <c r="L22" s="75" t="s">
        <v>54</v>
      </c>
      <c r="M22" s="131">
        <v>2</v>
      </c>
      <c r="N22" s="131">
        <v>20</v>
      </c>
      <c r="O22" s="76">
        <v>2</v>
      </c>
      <c r="P22" s="131"/>
      <c r="Q22" s="132"/>
      <c r="R22" s="135" t="s">
        <v>64</v>
      </c>
      <c r="S22" s="132"/>
      <c r="T22" s="135" t="s">
        <v>152</v>
      </c>
      <c r="U22" s="132"/>
      <c r="V22" s="135" t="s">
        <v>153</v>
      </c>
      <c r="W22" s="132"/>
      <c r="X22" s="135" t="s">
        <v>154</v>
      </c>
      <c r="Y22" s="132"/>
      <c r="Z22" s="135" t="s">
        <v>155</v>
      </c>
      <c r="AA22" s="132">
        <v>1</v>
      </c>
      <c r="AB22" s="135" t="s">
        <v>192</v>
      </c>
      <c r="AC22" s="132"/>
      <c r="AD22" s="132"/>
      <c r="AE22" s="132"/>
      <c r="AF22" s="132"/>
      <c r="AG22" s="132"/>
      <c r="AH22" s="132"/>
      <c r="AI22" s="132"/>
      <c r="AJ22" s="132"/>
      <c r="AK22" s="132"/>
      <c r="AL22" s="132"/>
      <c r="AM22" s="132"/>
      <c r="AN22" s="132"/>
      <c r="AO22" s="132"/>
      <c r="AP22" s="131"/>
      <c r="AQ22" s="132">
        <v>1</v>
      </c>
      <c r="AR22" s="131">
        <v>50</v>
      </c>
      <c r="AS22" s="132"/>
      <c r="AT22" s="131"/>
      <c r="AU22" s="132"/>
      <c r="AV22" s="131"/>
      <c r="AW22" s="132"/>
      <c r="AX22" s="131">
        <v>0</v>
      </c>
    </row>
    <row r="23" spans="2:50" ht="120" x14ac:dyDescent="0.25">
      <c r="B23" s="72" t="s">
        <v>35</v>
      </c>
      <c r="C23" s="73" t="s">
        <v>36</v>
      </c>
      <c r="D23" s="74" t="s">
        <v>84</v>
      </c>
      <c r="E23" s="73" t="s">
        <v>85</v>
      </c>
      <c r="F23" s="74" t="s">
        <v>146</v>
      </c>
      <c r="G23" s="73" t="s">
        <v>147</v>
      </c>
      <c r="H23" s="74" t="s">
        <v>156</v>
      </c>
      <c r="I23" s="73" t="s">
        <v>157</v>
      </c>
      <c r="J23" s="74" t="s">
        <v>52</v>
      </c>
      <c r="K23" s="74" t="s">
        <v>42</v>
      </c>
      <c r="L23" s="75" t="s">
        <v>54</v>
      </c>
      <c r="M23" s="131">
        <v>2</v>
      </c>
      <c r="N23" s="131">
        <v>10</v>
      </c>
      <c r="O23" s="76">
        <v>1</v>
      </c>
      <c r="P23" s="131">
        <v>0</v>
      </c>
      <c r="Q23" s="132"/>
      <c r="R23" s="135" t="s">
        <v>193</v>
      </c>
      <c r="S23" s="132"/>
      <c r="T23" s="135" t="s">
        <v>194</v>
      </c>
      <c r="U23" s="132"/>
      <c r="V23" s="135" t="s">
        <v>158</v>
      </c>
      <c r="W23" s="132"/>
      <c r="X23" s="135" t="s">
        <v>159</v>
      </c>
      <c r="Y23" s="132"/>
      <c r="Z23" s="135" t="s">
        <v>160</v>
      </c>
      <c r="AA23" s="132"/>
      <c r="AB23" s="135" t="s">
        <v>195</v>
      </c>
      <c r="AC23" s="132"/>
      <c r="AD23" s="132"/>
      <c r="AE23" s="132"/>
      <c r="AF23" s="132"/>
      <c r="AG23" s="132"/>
      <c r="AH23" s="132"/>
      <c r="AI23" s="132"/>
      <c r="AJ23" s="132"/>
      <c r="AK23" s="132"/>
      <c r="AL23" s="132"/>
      <c r="AM23" s="132"/>
      <c r="AN23" s="132"/>
      <c r="AO23" s="132"/>
      <c r="AP23" s="131"/>
      <c r="AQ23" s="132">
        <v>1</v>
      </c>
      <c r="AR23" s="131">
        <v>100</v>
      </c>
      <c r="AS23" s="132"/>
      <c r="AT23" s="131"/>
      <c r="AU23" s="132"/>
      <c r="AV23" s="131"/>
      <c r="AW23" s="132"/>
      <c r="AX23" s="131">
        <v>200</v>
      </c>
    </row>
    <row r="24" spans="2:50" ht="120" x14ac:dyDescent="0.25">
      <c r="B24" s="72" t="s">
        <v>35</v>
      </c>
      <c r="C24" s="73" t="s">
        <v>36</v>
      </c>
      <c r="D24" s="74" t="s">
        <v>84</v>
      </c>
      <c r="E24" s="73" t="s">
        <v>85</v>
      </c>
      <c r="F24" s="74" t="s">
        <v>161</v>
      </c>
      <c r="G24" s="73" t="s">
        <v>162</v>
      </c>
      <c r="H24" s="74" t="s">
        <v>163</v>
      </c>
      <c r="I24" s="73" t="s">
        <v>206</v>
      </c>
      <c r="J24" s="74" t="s">
        <v>133</v>
      </c>
      <c r="K24" s="74" t="s">
        <v>42</v>
      </c>
      <c r="L24" s="75" t="s">
        <v>23</v>
      </c>
      <c r="M24" s="131">
        <v>85.3</v>
      </c>
      <c r="N24" s="131">
        <v>100</v>
      </c>
      <c r="O24" s="76">
        <v>100</v>
      </c>
      <c r="P24" s="131">
        <v>40.31</v>
      </c>
      <c r="Q24" s="132"/>
      <c r="R24" s="135" t="s">
        <v>164</v>
      </c>
      <c r="S24" s="132"/>
      <c r="T24" s="135" t="s">
        <v>165</v>
      </c>
      <c r="U24" s="132"/>
      <c r="V24" s="135" t="s">
        <v>166</v>
      </c>
      <c r="W24" s="132"/>
      <c r="X24" s="135" t="s">
        <v>167</v>
      </c>
      <c r="Y24" s="132"/>
      <c r="Z24" s="135" t="s">
        <v>197</v>
      </c>
      <c r="AA24" s="132"/>
      <c r="AB24" s="135" t="s">
        <v>196</v>
      </c>
      <c r="AC24" s="132"/>
      <c r="AD24" s="132"/>
      <c r="AE24" s="132"/>
      <c r="AF24" s="132"/>
      <c r="AG24" s="132"/>
      <c r="AH24" s="132"/>
      <c r="AI24" s="132"/>
      <c r="AJ24" s="132"/>
      <c r="AK24" s="132"/>
      <c r="AL24" s="132"/>
      <c r="AM24" s="132"/>
      <c r="AN24" s="132"/>
      <c r="AO24" s="132"/>
      <c r="AP24" s="131"/>
      <c r="AQ24" s="132"/>
      <c r="AR24" s="131"/>
      <c r="AS24" s="132"/>
      <c r="AT24" s="131"/>
      <c r="AU24" s="132"/>
      <c r="AV24" s="131"/>
      <c r="AW24" s="132"/>
      <c r="AX24" s="131"/>
    </row>
    <row r="25" spans="2:50" ht="132" x14ac:dyDescent="0.25">
      <c r="B25" s="72" t="s">
        <v>35</v>
      </c>
      <c r="C25" s="73" t="s">
        <v>36</v>
      </c>
      <c r="D25" s="74" t="s">
        <v>84</v>
      </c>
      <c r="E25" s="73" t="s">
        <v>85</v>
      </c>
      <c r="F25" s="74" t="s">
        <v>161</v>
      </c>
      <c r="G25" s="73" t="s">
        <v>162</v>
      </c>
      <c r="H25" s="74" t="s">
        <v>168</v>
      </c>
      <c r="I25" s="73" t="s">
        <v>169</v>
      </c>
      <c r="J25" s="74" t="s">
        <v>41</v>
      </c>
      <c r="K25" s="74" t="s">
        <v>53</v>
      </c>
      <c r="L25" s="75" t="s">
        <v>23</v>
      </c>
      <c r="M25" s="131">
        <v>100</v>
      </c>
      <c r="N25" s="131">
        <v>100</v>
      </c>
      <c r="O25" s="76">
        <v>100</v>
      </c>
      <c r="P25" s="131">
        <v>91</v>
      </c>
      <c r="Q25" s="132">
        <v>1E-4</v>
      </c>
      <c r="R25" s="135" t="s">
        <v>64</v>
      </c>
      <c r="S25" s="132">
        <v>1E-4</v>
      </c>
      <c r="T25" s="135" t="s">
        <v>170</v>
      </c>
      <c r="U25" s="132">
        <v>1E-4</v>
      </c>
      <c r="V25" s="135" t="s">
        <v>171</v>
      </c>
      <c r="W25" s="132">
        <v>1E-4</v>
      </c>
      <c r="X25" s="135" t="s">
        <v>172</v>
      </c>
      <c r="Y25" s="139">
        <v>0</v>
      </c>
      <c r="Z25" s="135" t="s">
        <v>173</v>
      </c>
      <c r="AA25" s="139">
        <v>0</v>
      </c>
      <c r="AB25" s="135" t="s">
        <v>174</v>
      </c>
      <c r="AC25" s="132"/>
      <c r="AD25" s="132"/>
      <c r="AE25" s="132"/>
      <c r="AF25" s="132"/>
      <c r="AG25" s="132"/>
      <c r="AH25" s="132"/>
      <c r="AI25" s="132"/>
      <c r="AJ25" s="132"/>
      <c r="AK25" s="132"/>
      <c r="AL25" s="132"/>
      <c r="AM25" s="132"/>
      <c r="AN25" s="132"/>
      <c r="AO25" s="132"/>
      <c r="AP25" s="131"/>
      <c r="AQ25" s="132"/>
      <c r="AR25" s="131"/>
      <c r="AS25" s="132">
        <v>91</v>
      </c>
      <c r="AT25" s="131">
        <v>91</v>
      </c>
      <c r="AU25" s="132"/>
      <c r="AV25" s="131"/>
      <c r="AW25" s="132"/>
      <c r="AX25" s="131">
        <v>0</v>
      </c>
    </row>
    <row r="26" spans="2:50" ht="84" x14ac:dyDescent="0.25">
      <c r="B26" s="72" t="s">
        <v>35</v>
      </c>
      <c r="C26" s="73" t="s">
        <v>36</v>
      </c>
      <c r="D26" s="74" t="s">
        <v>84</v>
      </c>
      <c r="E26" s="73" t="s">
        <v>85</v>
      </c>
      <c r="F26" s="74" t="s">
        <v>161</v>
      </c>
      <c r="G26" s="73" t="s">
        <v>162</v>
      </c>
      <c r="H26" s="74" t="s">
        <v>175</v>
      </c>
      <c r="I26" s="73" t="s">
        <v>176</v>
      </c>
      <c r="J26" s="74" t="s">
        <v>41</v>
      </c>
      <c r="K26" s="74" t="s">
        <v>53</v>
      </c>
      <c r="L26" s="75" t="s">
        <v>23</v>
      </c>
      <c r="M26" s="131">
        <v>90</v>
      </c>
      <c r="N26" s="131">
        <v>90</v>
      </c>
      <c r="O26" s="76">
        <v>90</v>
      </c>
      <c r="P26" s="131">
        <v>90</v>
      </c>
      <c r="Q26" s="139">
        <v>90</v>
      </c>
      <c r="R26" s="138" t="s">
        <v>199</v>
      </c>
      <c r="S26" s="139">
        <v>90</v>
      </c>
      <c r="T26" s="138" t="s">
        <v>198</v>
      </c>
      <c r="U26" s="132">
        <v>90</v>
      </c>
      <c r="V26" s="135" t="s">
        <v>177</v>
      </c>
      <c r="W26" s="132">
        <v>90</v>
      </c>
      <c r="X26" s="135" t="s">
        <v>178</v>
      </c>
      <c r="Y26" s="132">
        <v>90</v>
      </c>
      <c r="Z26" s="135" t="s">
        <v>179</v>
      </c>
      <c r="AA26" s="132">
        <v>90</v>
      </c>
      <c r="AB26" s="135" t="s">
        <v>180</v>
      </c>
      <c r="AC26" s="132"/>
      <c r="AD26" s="132"/>
      <c r="AE26" s="132"/>
      <c r="AF26" s="132"/>
      <c r="AG26" s="132"/>
      <c r="AH26" s="132"/>
      <c r="AI26" s="132"/>
      <c r="AJ26" s="132"/>
      <c r="AK26" s="132"/>
      <c r="AL26" s="132"/>
      <c r="AM26" s="132"/>
      <c r="AN26" s="132"/>
      <c r="AO26" s="132"/>
      <c r="AP26" s="131"/>
      <c r="AQ26" s="132"/>
      <c r="AR26" s="131"/>
      <c r="AS26" s="132">
        <v>90</v>
      </c>
      <c r="AT26" s="131">
        <v>100</v>
      </c>
      <c r="AU26" s="132"/>
      <c r="AV26" s="131"/>
      <c r="AW26" s="132"/>
      <c r="AX26" s="131">
        <v>0</v>
      </c>
    </row>
    <row r="27" spans="2:50" ht="60" x14ac:dyDescent="0.25">
      <c r="B27" s="80" t="s">
        <v>35</v>
      </c>
      <c r="C27" s="81" t="s">
        <v>36</v>
      </c>
      <c r="D27" s="82" t="s">
        <v>84</v>
      </c>
      <c r="E27" s="81" t="s">
        <v>85</v>
      </c>
      <c r="F27" s="82" t="s">
        <v>181</v>
      </c>
      <c r="G27" s="81" t="s">
        <v>182</v>
      </c>
      <c r="H27" s="82" t="s">
        <v>183</v>
      </c>
      <c r="I27" s="81" t="s">
        <v>184</v>
      </c>
      <c r="J27" s="82" t="s">
        <v>133</v>
      </c>
      <c r="K27" s="82" t="s">
        <v>42</v>
      </c>
      <c r="L27" s="83" t="s">
        <v>23</v>
      </c>
      <c r="M27" s="131"/>
      <c r="N27" s="131">
        <v>100</v>
      </c>
      <c r="O27" s="76">
        <v>100</v>
      </c>
      <c r="P27" s="131"/>
      <c r="Q27" s="132"/>
      <c r="R27" s="132" t="s">
        <v>203</v>
      </c>
      <c r="S27" s="132"/>
      <c r="T27" s="132" t="s">
        <v>203</v>
      </c>
      <c r="U27" s="132"/>
      <c r="V27" s="132" t="s">
        <v>203</v>
      </c>
      <c r="W27" s="132"/>
      <c r="X27" s="132" t="s">
        <v>203</v>
      </c>
      <c r="Y27" s="132"/>
      <c r="Z27" s="132" t="s">
        <v>203</v>
      </c>
      <c r="AA27" s="132"/>
      <c r="AB27" s="132" t="s">
        <v>203</v>
      </c>
      <c r="AC27" s="132"/>
      <c r="AD27" s="132"/>
      <c r="AE27" s="132"/>
      <c r="AF27" s="132"/>
      <c r="AG27" s="132"/>
      <c r="AH27" s="132"/>
      <c r="AI27" s="132"/>
      <c r="AJ27" s="132"/>
      <c r="AK27" s="132"/>
      <c r="AL27" s="132"/>
      <c r="AM27" s="132"/>
      <c r="AN27" s="132"/>
      <c r="AO27" s="132"/>
      <c r="AP27" s="131"/>
      <c r="AQ27" s="132"/>
      <c r="AR27" s="131"/>
      <c r="AS27" s="132"/>
      <c r="AT27" s="131"/>
      <c r="AU27" s="132"/>
      <c r="AV27" s="131"/>
      <c r="AW27" s="132"/>
      <c r="AX27" s="131"/>
    </row>
    <row r="28" spans="2:50" x14ac:dyDescent="0.25">
      <c r="AP28" s="133"/>
      <c r="AR28" s="133"/>
      <c r="AT28" s="133"/>
    </row>
    <row r="29" spans="2:50" x14ac:dyDescent="0.25">
      <c r="AP29" s="133"/>
      <c r="AR29" s="133"/>
      <c r="AT29" s="133"/>
    </row>
    <row r="30" spans="2:50" x14ac:dyDescent="0.25">
      <c r="AP30" s="133"/>
      <c r="AR30" s="133"/>
      <c r="AT30" s="133"/>
    </row>
    <row r="31" spans="2:50" x14ac:dyDescent="0.25">
      <c r="AP31" s="133"/>
      <c r="AR31" s="133"/>
      <c r="AT31" s="133"/>
    </row>
    <row r="32" spans="2:50" x14ac:dyDescent="0.25">
      <c r="AP32" s="133"/>
      <c r="AR32" s="133"/>
      <c r="AT32" s="133"/>
    </row>
    <row r="33" spans="42:46" x14ac:dyDescent="0.25">
      <c r="AP33" s="133"/>
      <c r="AR33" s="133"/>
      <c r="AT33" s="133"/>
    </row>
    <row r="34" spans="42:46" x14ac:dyDescent="0.25">
      <c r="AP34" s="133"/>
      <c r="AR34" s="133"/>
      <c r="AT34" s="133"/>
    </row>
    <row r="35" spans="42:46" x14ac:dyDescent="0.25">
      <c r="AP35" s="133"/>
      <c r="AR35" s="133"/>
      <c r="AT35" s="133"/>
    </row>
    <row r="36" spans="42:46" x14ac:dyDescent="0.25">
      <c r="AP36" s="133"/>
      <c r="AR36" s="133"/>
      <c r="AT36" s="133"/>
    </row>
    <row r="37" spans="42:46" x14ac:dyDescent="0.25">
      <c r="AP37" s="133"/>
      <c r="AR37" s="133"/>
      <c r="AT37" s="133"/>
    </row>
    <row r="38" spans="42:46" x14ac:dyDescent="0.25">
      <c r="AP38" s="133"/>
      <c r="AR38" s="133"/>
      <c r="AT38" s="133"/>
    </row>
    <row r="39" spans="42:46" x14ac:dyDescent="0.25">
      <c r="AP39" s="133"/>
      <c r="AR39" s="133"/>
      <c r="AT39" s="133"/>
    </row>
    <row r="40" spans="42:46" x14ac:dyDescent="0.25">
      <c r="AP40" s="133"/>
      <c r="AR40" s="133"/>
      <c r="AT40" s="133"/>
    </row>
    <row r="41" spans="42:46" x14ac:dyDescent="0.25">
      <c r="AP41" s="133"/>
      <c r="AR41" s="133"/>
      <c r="AT41" s="133"/>
    </row>
    <row r="42" spans="42:46" x14ac:dyDescent="0.25">
      <c r="AP42" s="133"/>
      <c r="AR42" s="133"/>
      <c r="AT42" s="133"/>
    </row>
    <row r="43" spans="42:46" x14ac:dyDescent="0.25">
      <c r="AP43" s="133"/>
      <c r="AR43" s="133"/>
      <c r="AT43" s="133"/>
    </row>
    <row r="44" spans="42:46" x14ac:dyDescent="0.25">
      <c r="AP44" s="133"/>
      <c r="AR44" s="133"/>
      <c r="AT44" s="133"/>
    </row>
    <row r="45" spans="42:46" x14ac:dyDescent="0.25">
      <c r="AP45" s="133"/>
      <c r="AR45" s="133"/>
      <c r="AT45" s="133"/>
    </row>
    <row r="46" spans="42:46" x14ac:dyDescent="0.25">
      <c r="AP46" s="133"/>
      <c r="AR46" s="133"/>
      <c r="AT46" s="133"/>
    </row>
    <row r="47" spans="42:46" x14ac:dyDescent="0.25">
      <c r="AP47" s="133"/>
      <c r="AR47" s="133"/>
      <c r="AT47" s="133"/>
    </row>
    <row r="48" spans="42:46" x14ac:dyDescent="0.25">
      <c r="AP48" s="133"/>
      <c r="AR48" s="133"/>
      <c r="AT48" s="133"/>
    </row>
    <row r="49" spans="42:46" x14ac:dyDescent="0.25">
      <c r="AP49" s="133"/>
      <c r="AR49" s="133"/>
      <c r="AT49" s="133"/>
    </row>
    <row r="50" spans="42:46" x14ac:dyDescent="0.25">
      <c r="AP50" s="133"/>
      <c r="AR50" s="133"/>
      <c r="AT50" s="133"/>
    </row>
    <row r="51" spans="42:46" x14ac:dyDescent="0.25">
      <c r="AP51" s="133"/>
      <c r="AR51" s="133"/>
      <c r="AT51" s="133"/>
    </row>
    <row r="52" spans="42:46" x14ac:dyDescent="0.25">
      <c r="AP52" s="133"/>
      <c r="AR52" s="133"/>
      <c r="AT52" s="133"/>
    </row>
    <row r="53" spans="42:46" x14ac:dyDescent="0.25">
      <c r="AP53" s="133"/>
      <c r="AR53" s="133"/>
      <c r="AT53" s="133"/>
    </row>
    <row r="54" spans="42:46" x14ac:dyDescent="0.25">
      <c r="AP54" s="133"/>
      <c r="AR54" s="133"/>
      <c r="AT54" s="133"/>
    </row>
    <row r="55" spans="42:46" x14ac:dyDescent="0.25">
      <c r="AP55" s="133"/>
      <c r="AR55" s="133"/>
      <c r="AT55" s="133"/>
    </row>
    <row r="56" spans="42:46" x14ac:dyDescent="0.25">
      <c r="AP56" s="133"/>
      <c r="AR56" s="133"/>
      <c r="AT56" s="133"/>
    </row>
    <row r="57" spans="42:46" x14ac:dyDescent="0.25">
      <c r="AP57" s="133"/>
      <c r="AR57" s="133"/>
      <c r="AT57" s="133"/>
    </row>
    <row r="58" spans="42:46" x14ac:dyDescent="0.25">
      <c r="AP58" s="133"/>
      <c r="AR58" s="133"/>
      <c r="AT58" s="133"/>
    </row>
    <row r="59" spans="42:46" x14ac:dyDescent="0.25">
      <c r="AP59" s="133"/>
      <c r="AR59" s="133"/>
      <c r="AT59" s="133"/>
    </row>
    <row r="60" spans="42:46" x14ac:dyDescent="0.25">
      <c r="AP60" s="133"/>
      <c r="AR60" s="133"/>
      <c r="AT60" s="133"/>
    </row>
    <row r="61" spans="42:46" x14ac:dyDescent="0.25">
      <c r="AP61" s="133"/>
      <c r="AR61" s="133"/>
      <c r="AT61" s="133"/>
    </row>
    <row r="62" spans="42:46" x14ac:dyDescent="0.25">
      <c r="AP62" s="133"/>
      <c r="AR62" s="133"/>
      <c r="AT62" s="133"/>
    </row>
    <row r="63" spans="42:46" x14ac:dyDescent="0.25">
      <c r="AP63" s="133"/>
      <c r="AR63" s="133"/>
      <c r="AT63" s="133"/>
    </row>
    <row r="64" spans="42:46" x14ac:dyDescent="0.25">
      <c r="AP64" s="133"/>
      <c r="AR64" s="133"/>
      <c r="AT64" s="133"/>
    </row>
    <row r="65" spans="42:46" x14ac:dyDescent="0.25">
      <c r="AP65" s="133"/>
      <c r="AR65" s="133"/>
      <c r="AT65" s="133"/>
    </row>
    <row r="66" spans="42:46" x14ac:dyDescent="0.25">
      <c r="AP66" s="133"/>
      <c r="AR66" s="133"/>
      <c r="AT66" s="133"/>
    </row>
    <row r="67" spans="42:46" x14ac:dyDescent="0.25">
      <c r="AP67" s="133"/>
      <c r="AR67" s="133"/>
      <c r="AT67" s="133"/>
    </row>
    <row r="68" spans="42:46" x14ac:dyDescent="0.25">
      <c r="AP68" s="133"/>
      <c r="AR68" s="133"/>
      <c r="AT68" s="133"/>
    </row>
    <row r="69" spans="42:46" x14ac:dyDescent="0.25">
      <c r="AP69" s="133"/>
      <c r="AR69" s="133"/>
      <c r="AT69" s="133"/>
    </row>
    <row r="70" spans="42:46" x14ac:dyDescent="0.25">
      <c r="AP70" s="133"/>
      <c r="AR70" s="133"/>
      <c r="AT70" s="133"/>
    </row>
    <row r="71" spans="42:46" x14ac:dyDescent="0.25">
      <c r="AP71" s="133"/>
      <c r="AR71" s="133"/>
      <c r="AT71" s="133"/>
    </row>
    <row r="72" spans="42:46" x14ac:dyDescent="0.25">
      <c r="AP72" s="133"/>
      <c r="AR72" s="133"/>
      <c r="AT72" s="133"/>
    </row>
    <row r="73" spans="42:46" x14ac:dyDescent="0.25">
      <c r="AP73" s="133"/>
      <c r="AR73" s="133"/>
      <c r="AT73" s="133"/>
    </row>
    <row r="74" spans="42:46" x14ac:dyDescent="0.25">
      <c r="AP74" s="133"/>
      <c r="AR74" s="133"/>
      <c r="AT74" s="133"/>
    </row>
    <row r="75" spans="42:46" x14ac:dyDescent="0.25">
      <c r="AP75" s="133"/>
      <c r="AR75" s="133"/>
      <c r="AT75" s="133"/>
    </row>
    <row r="76" spans="42:46" x14ac:dyDescent="0.25">
      <c r="AP76" s="133"/>
      <c r="AR76" s="133"/>
      <c r="AT76" s="133"/>
    </row>
    <row r="77" spans="42:46" x14ac:dyDescent="0.25">
      <c r="AP77" s="133"/>
      <c r="AR77" s="133"/>
      <c r="AT77" s="133"/>
    </row>
    <row r="78" spans="42:46" x14ac:dyDescent="0.25">
      <c r="AP78" s="133"/>
      <c r="AR78" s="133"/>
      <c r="AT78" s="133"/>
    </row>
    <row r="79" spans="42:46" x14ac:dyDescent="0.25">
      <c r="AP79" s="133"/>
      <c r="AR79" s="133"/>
      <c r="AT79" s="133"/>
    </row>
    <row r="80" spans="42:46" x14ac:dyDescent="0.25">
      <c r="AP80" s="133"/>
      <c r="AR80" s="133"/>
      <c r="AT80" s="133"/>
    </row>
    <row r="81" spans="42:46" x14ac:dyDescent="0.25">
      <c r="AP81" s="133"/>
      <c r="AR81" s="133"/>
      <c r="AT81" s="133"/>
    </row>
    <row r="82" spans="42:46" x14ac:dyDescent="0.25">
      <c r="AP82" s="133"/>
      <c r="AR82" s="133"/>
      <c r="AT82" s="133"/>
    </row>
    <row r="83" spans="42:46" x14ac:dyDescent="0.25">
      <c r="AP83" s="133"/>
      <c r="AR83" s="133"/>
      <c r="AT83" s="133"/>
    </row>
    <row r="84" spans="42:46" x14ac:dyDescent="0.25">
      <c r="AP84" s="133"/>
      <c r="AR84" s="133"/>
      <c r="AT84" s="133"/>
    </row>
    <row r="85" spans="42:46" x14ac:dyDescent="0.25">
      <c r="AP85" s="133"/>
      <c r="AR85" s="133"/>
      <c r="AT85" s="133"/>
    </row>
    <row r="86" spans="42:46" x14ac:dyDescent="0.25">
      <c r="AP86" s="133"/>
      <c r="AR86" s="133"/>
      <c r="AT86" s="133"/>
    </row>
    <row r="87" spans="42:46" x14ac:dyDescent="0.25">
      <c r="AP87" s="133"/>
      <c r="AR87" s="133"/>
      <c r="AT87" s="133"/>
    </row>
    <row r="88" spans="42:46" x14ac:dyDescent="0.25">
      <c r="AP88" s="133"/>
      <c r="AR88" s="133"/>
      <c r="AT88" s="133"/>
    </row>
    <row r="89" spans="42:46" x14ac:dyDescent="0.25">
      <c r="AP89" s="133"/>
      <c r="AR89" s="133"/>
      <c r="AT89" s="133"/>
    </row>
    <row r="90" spans="42:46" x14ac:dyDescent="0.25">
      <c r="AP90" s="133"/>
      <c r="AR90" s="133"/>
      <c r="AT90" s="133"/>
    </row>
    <row r="91" spans="42:46" x14ac:dyDescent="0.25">
      <c r="AP91" s="133"/>
      <c r="AR91" s="133"/>
      <c r="AT91" s="133"/>
    </row>
    <row r="92" spans="42:46" x14ac:dyDescent="0.25">
      <c r="AP92" s="133"/>
      <c r="AR92" s="133"/>
      <c r="AT92" s="133"/>
    </row>
    <row r="93" spans="42:46" x14ac:dyDescent="0.25">
      <c r="AP93" s="133"/>
      <c r="AR93" s="133"/>
      <c r="AT93" s="133"/>
    </row>
    <row r="94" spans="42:46" x14ac:dyDescent="0.25">
      <c r="AP94" s="133"/>
      <c r="AR94" s="133"/>
      <c r="AT94" s="133"/>
    </row>
    <row r="95" spans="42:46" x14ac:dyDescent="0.25">
      <c r="AP95" s="133"/>
      <c r="AR95" s="133"/>
      <c r="AT95" s="133"/>
    </row>
    <row r="96" spans="42:46" x14ac:dyDescent="0.25">
      <c r="AP96" s="133"/>
      <c r="AR96" s="133"/>
      <c r="AT96" s="133"/>
    </row>
    <row r="97" spans="42:46" x14ac:dyDescent="0.25">
      <c r="AP97" s="133"/>
      <c r="AR97" s="133"/>
      <c r="AT97" s="133"/>
    </row>
    <row r="98" spans="42:46" x14ac:dyDescent="0.25">
      <c r="AP98" s="133"/>
      <c r="AR98" s="133"/>
      <c r="AT98" s="133"/>
    </row>
    <row r="99" spans="42:46" x14ac:dyDescent="0.25">
      <c r="AP99" s="133"/>
      <c r="AR99" s="133"/>
      <c r="AT99" s="133"/>
    </row>
    <row r="100" spans="42:46" x14ac:dyDescent="0.25">
      <c r="AP100" s="133"/>
      <c r="AR100" s="133"/>
      <c r="AT100" s="133"/>
    </row>
    <row r="101" spans="42:46" x14ac:dyDescent="0.25">
      <c r="AP101" s="133"/>
      <c r="AR101" s="133"/>
      <c r="AT101" s="133"/>
    </row>
    <row r="102" spans="42:46" x14ac:dyDescent="0.25">
      <c r="AP102" s="133"/>
      <c r="AR102" s="133"/>
      <c r="AT102" s="133"/>
    </row>
    <row r="103" spans="42:46" x14ac:dyDescent="0.25">
      <c r="AP103" s="133"/>
      <c r="AR103" s="133"/>
      <c r="AT103" s="133"/>
    </row>
    <row r="104" spans="42:46" x14ac:dyDescent="0.25">
      <c r="AP104" s="133"/>
      <c r="AR104" s="133"/>
      <c r="AT104" s="133"/>
    </row>
    <row r="105" spans="42:46" x14ac:dyDescent="0.25">
      <c r="AP105" s="133"/>
      <c r="AR105" s="133"/>
      <c r="AT105" s="133"/>
    </row>
    <row r="106" spans="42:46" x14ac:dyDescent="0.25">
      <c r="AP106" s="133"/>
      <c r="AR106" s="133"/>
      <c r="AT106" s="133"/>
    </row>
    <row r="107" spans="42:46" x14ac:dyDescent="0.25">
      <c r="AP107" s="133"/>
      <c r="AR107" s="133"/>
      <c r="AT107" s="133"/>
    </row>
    <row r="108" spans="42:46" x14ac:dyDescent="0.25">
      <c r="AP108" s="133"/>
      <c r="AR108" s="133"/>
      <c r="AT108" s="133"/>
    </row>
    <row r="109" spans="42:46" x14ac:dyDescent="0.25">
      <c r="AP109" s="133"/>
      <c r="AR109" s="133"/>
      <c r="AT109" s="133"/>
    </row>
    <row r="110" spans="42:46" x14ac:dyDescent="0.25">
      <c r="AP110" s="133"/>
      <c r="AR110" s="133"/>
      <c r="AT110" s="133"/>
    </row>
    <row r="111" spans="42:46" x14ac:dyDescent="0.25">
      <c r="AP111" s="133"/>
      <c r="AR111" s="133"/>
      <c r="AT111" s="133"/>
    </row>
    <row r="112" spans="42:46" x14ac:dyDescent="0.25">
      <c r="AP112" s="133"/>
      <c r="AR112" s="133"/>
      <c r="AT112" s="133"/>
    </row>
    <row r="113" spans="42:46" x14ac:dyDescent="0.25">
      <c r="AP113" s="133"/>
      <c r="AR113" s="133"/>
      <c r="AT113" s="133"/>
    </row>
    <row r="114" spans="42:46" x14ac:dyDescent="0.25">
      <c r="AP114" s="133"/>
      <c r="AR114" s="133"/>
      <c r="AT114" s="133"/>
    </row>
    <row r="115" spans="42:46" x14ac:dyDescent="0.25">
      <c r="AP115" s="133"/>
      <c r="AR115" s="133"/>
      <c r="AT115" s="133"/>
    </row>
    <row r="116" spans="42:46" x14ac:dyDescent="0.25">
      <c r="AP116" s="133"/>
      <c r="AR116" s="133"/>
      <c r="AT116" s="133"/>
    </row>
    <row r="117" spans="42:46" x14ac:dyDescent="0.25">
      <c r="AP117" s="133"/>
      <c r="AR117" s="133"/>
      <c r="AT117" s="133"/>
    </row>
    <row r="118" spans="42:46" x14ac:dyDescent="0.25">
      <c r="AP118" s="133"/>
      <c r="AR118" s="133"/>
      <c r="AT118" s="133"/>
    </row>
    <row r="119" spans="42:46" x14ac:dyDescent="0.25">
      <c r="AP119" s="133"/>
      <c r="AR119" s="133"/>
      <c r="AT119" s="133"/>
    </row>
    <row r="120" spans="42:46" x14ac:dyDescent="0.25">
      <c r="AP120" s="133"/>
      <c r="AR120" s="133"/>
      <c r="AT120" s="133"/>
    </row>
    <row r="121" spans="42:46" x14ac:dyDescent="0.25">
      <c r="AP121" s="133"/>
      <c r="AR121" s="133"/>
      <c r="AT121" s="133"/>
    </row>
    <row r="122" spans="42:46" x14ac:dyDescent="0.25">
      <c r="AP122" s="133"/>
      <c r="AR122" s="133"/>
      <c r="AT122" s="133"/>
    </row>
    <row r="123" spans="42:46" x14ac:dyDescent="0.25">
      <c r="AP123" s="133"/>
      <c r="AR123" s="133"/>
      <c r="AT123" s="133"/>
    </row>
    <row r="124" spans="42:46" x14ac:dyDescent="0.25">
      <c r="AP124" s="133"/>
      <c r="AR124" s="133"/>
      <c r="AT124" s="133"/>
    </row>
    <row r="125" spans="42:46" x14ac:dyDescent="0.25">
      <c r="AP125" s="133"/>
      <c r="AR125" s="133"/>
      <c r="AT125" s="133"/>
    </row>
    <row r="126" spans="42:46" x14ac:dyDescent="0.25">
      <c r="AP126" s="133"/>
      <c r="AR126" s="133"/>
      <c r="AT126" s="133"/>
    </row>
    <row r="127" spans="42:46" x14ac:dyDescent="0.25">
      <c r="AP127" s="133"/>
      <c r="AR127" s="133"/>
      <c r="AT127" s="133"/>
    </row>
    <row r="128" spans="42:46" x14ac:dyDescent="0.25">
      <c r="AP128" s="133"/>
      <c r="AR128" s="133"/>
      <c r="AT128" s="133"/>
    </row>
    <row r="129" spans="42:46" x14ac:dyDescent="0.25">
      <c r="AP129" s="133"/>
      <c r="AR129" s="133"/>
      <c r="AT129" s="133"/>
    </row>
    <row r="130" spans="42:46" x14ac:dyDescent="0.25">
      <c r="AP130" s="133"/>
      <c r="AR130" s="133"/>
      <c r="AT130" s="133"/>
    </row>
    <row r="131" spans="42:46" x14ac:dyDescent="0.25">
      <c r="AP131" s="133"/>
      <c r="AR131" s="133"/>
      <c r="AT131" s="133"/>
    </row>
    <row r="132" spans="42:46" x14ac:dyDescent="0.25">
      <c r="AP132" s="133"/>
      <c r="AR132" s="133"/>
      <c r="AT132" s="133"/>
    </row>
    <row r="133" spans="42:46" x14ac:dyDescent="0.25">
      <c r="AP133" s="133"/>
      <c r="AR133" s="133"/>
      <c r="AT133" s="133"/>
    </row>
    <row r="134" spans="42:46" x14ac:dyDescent="0.25">
      <c r="AP134" s="133"/>
      <c r="AR134" s="133"/>
      <c r="AT134" s="133"/>
    </row>
    <row r="135" spans="42:46" x14ac:dyDescent="0.25">
      <c r="AP135" s="133"/>
      <c r="AR135" s="133"/>
      <c r="AT135" s="133"/>
    </row>
    <row r="136" spans="42:46" x14ac:dyDescent="0.25">
      <c r="AP136" s="133"/>
      <c r="AR136" s="133"/>
      <c r="AT136" s="133"/>
    </row>
    <row r="137" spans="42:46" x14ac:dyDescent="0.25">
      <c r="AP137" s="133"/>
      <c r="AR137" s="133"/>
      <c r="AT137" s="133"/>
    </row>
    <row r="138" spans="42:46" x14ac:dyDescent="0.25">
      <c r="AP138" s="133"/>
      <c r="AR138" s="133"/>
      <c r="AT138" s="133"/>
    </row>
    <row r="139" spans="42:46" x14ac:dyDescent="0.25">
      <c r="AP139" s="133"/>
      <c r="AR139" s="133"/>
      <c r="AT139" s="133"/>
    </row>
    <row r="140" spans="42:46" x14ac:dyDescent="0.25">
      <c r="AP140" s="133"/>
      <c r="AR140" s="133"/>
      <c r="AT140" s="133"/>
    </row>
    <row r="141" spans="42:46" x14ac:dyDescent="0.25">
      <c r="AP141" s="133"/>
      <c r="AR141" s="133"/>
      <c r="AT141" s="133"/>
    </row>
    <row r="142" spans="42:46" x14ac:dyDescent="0.25">
      <c r="AP142" s="133"/>
      <c r="AR142" s="133"/>
      <c r="AT142" s="133"/>
    </row>
    <row r="143" spans="42:46" x14ac:dyDescent="0.25">
      <c r="AP143" s="133"/>
      <c r="AR143" s="133"/>
      <c r="AT143" s="133"/>
    </row>
    <row r="144" spans="42:46" x14ac:dyDescent="0.25">
      <c r="AP144" s="133"/>
      <c r="AR144" s="133"/>
      <c r="AT144" s="133"/>
    </row>
    <row r="145" spans="42:46" x14ac:dyDescent="0.25">
      <c r="AP145" s="133"/>
      <c r="AR145" s="133"/>
      <c r="AT145" s="133"/>
    </row>
    <row r="146" spans="42:46" x14ac:dyDescent="0.25">
      <c r="AP146" s="133"/>
      <c r="AR146" s="133"/>
      <c r="AT146" s="133"/>
    </row>
    <row r="147" spans="42:46" x14ac:dyDescent="0.25">
      <c r="AP147" s="133"/>
      <c r="AR147" s="133"/>
      <c r="AT147" s="133"/>
    </row>
    <row r="148" spans="42:46" x14ac:dyDescent="0.25">
      <c r="AP148" s="133"/>
      <c r="AR148" s="133"/>
      <c r="AT148" s="133"/>
    </row>
    <row r="149" spans="42:46" x14ac:dyDescent="0.25">
      <c r="AP149" s="133"/>
      <c r="AR149" s="133"/>
      <c r="AT149" s="133"/>
    </row>
    <row r="150" spans="42:46" x14ac:dyDescent="0.25">
      <c r="AP150" s="133"/>
      <c r="AR150" s="133"/>
      <c r="AT150" s="133"/>
    </row>
    <row r="151" spans="42:46" x14ac:dyDescent="0.25">
      <c r="AP151" s="133"/>
      <c r="AR151" s="133"/>
      <c r="AT151" s="133"/>
    </row>
    <row r="152" spans="42:46" x14ac:dyDescent="0.25">
      <c r="AP152" s="133"/>
      <c r="AR152" s="133"/>
      <c r="AT152" s="133"/>
    </row>
    <row r="153" spans="42:46" x14ac:dyDescent="0.25">
      <c r="AP153" s="133"/>
      <c r="AR153" s="133"/>
      <c r="AT153" s="133"/>
    </row>
    <row r="154" spans="42:46" x14ac:dyDescent="0.25">
      <c r="AP154" s="133"/>
      <c r="AR154" s="133"/>
      <c r="AT154" s="133"/>
    </row>
    <row r="155" spans="42:46" x14ac:dyDescent="0.25">
      <c r="AP155" s="133"/>
      <c r="AR155" s="133"/>
      <c r="AT155" s="133"/>
    </row>
    <row r="156" spans="42:46" x14ac:dyDescent="0.25">
      <c r="AP156" s="133"/>
      <c r="AR156" s="133"/>
      <c r="AT156" s="133"/>
    </row>
    <row r="157" spans="42:46" x14ac:dyDescent="0.25">
      <c r="AP157" s="133"/>
      <c r="AR157" s="133"/>
      <c r="AT157" s="133"/>
    </row>
    <row r="158" spans="42:46" x14ac:dyDescent="0.25">
      <c r="AP158" s="133"/>
      <c r="AR158" s="133"/>
      <c r="AT158" s="133"/>
    </row>
    <row r="159" spans="42:46" x14ac:dyDescent="0.25">
      <c r="AP159" s="133"/>
      <c r="AR159" s="133"/>
      <c r="AT159" s="133"/>
    </row>
    <row r="160" spans="42:46" x14ac:dyDescent="0.25">
      <c r="AP160" s="133"/>
      <c r="AR160" s="133"/>
      <c r="AT160" s="133"/>
    </row>
    <row r="161" spans="42:46" x14ac:dyDescent="0.25">
      <c r="AP161" s="133"/>
      <c r="AR161" s="133"/>
      <c r="AT161" s="133"/>
    </row>
    <row r="162" spans="42:46" x14ac:dyDescent="0.25">
      <c r="AP162" s="133"/>
      <c r="AR162" s="133"/>
      <c r="AT162" s="133"/>
    </row>
    <row r="163" spans="42:46" x14ac:dyDescent="0.25">
      <c r="AP163" s="133"/>
      <c r="AR163" s="133"/>
      <c r="AT163" s="133"/>
    </row>
    <row r="164" spans="42:46" x14ac:dyDescent="0.25">
      <c r="AP164" s="133"/>
      <c r="AR164" s="133"/>
      <c r="AT164" s="133"/>
    </row>
    <row r="165" spans="42:46" x14ac:dyDescent="0.25">
      <c r="AP165" s="133"/>
      <c r="AR165" s="133"/>
      <c r="AT165" s="133"/>
    </row>
    <row r="166" spans="42:46" x14ac:dyDescent="0.25">
      <c r="AP166" s="133"/>
      <c r="AR166" s="133"/>
      <c r="AT166" s="133"/>
    </row>
    <row r="167" spans="42:46" x14ac:dyDescent="0.25">
      <c r="AP167" s="133"/>
      <c r="AR167" s="133"/>
      <c r="AT167" s="133"/>
    </row>
    <row r="168" spans="42:46" x14ac:dyDescent="0.25">
      <c r="AP168" s="133"/>
      <c r="AR168" s="133"/>
      <c r="AT168" s="133"/>
    </row>
    <row r="169" spans="42:46" x14ac:dyDescent="0.25">
      <c r="AP169" s="133"/>
      <c r="AR169" s="133"/>
      <c r="AT169" s="133"/>
    </row>
    <row r="170" spans="42:46" x14ac:dyDescent="0.25">
      <c r="AP170" s="133"/>
      <c r="AR170" s="133"/>
      <c r="AT170" s="133"/>
    </row>
    <row r="171" spans="42:46" x14ac:dyDescent="0.25">
      <c r="AP171" s="133"/>
      <c r="AR171" s="133"/>
      <c r="AT171" s="133"/>
    </row>
    <row r="172" spans="42:46" x14ac:dyDescent="0.25">
      <c r="AP172" s="133"/>
      <c r="AR172" s="133"/>
      <c r="AT172" s="133"/>
    </row>
    <row r="173" spans="42:46" x14ac:dyDescent="0.25">
      <c r="AP173" s="133"/>
      <c r="AR173" s="133"/>
      <c r="AT173" s="133"/>
    </row>
    <row r="174" spans="42:46" x14ac:dyDescent="0.25">
      <c r="AP174" s="133"/>
      <c r="AR174" s="133"/>
      <c r="AT174" s="133"/>
    </row>
    <row r="175" spans="42:46" x14ac:dyDescent="0.25">
      <c r="AP175" s="133"/>
      <c r="AR175" s="133"/>
      <c r="AT175" s="133"/>
    </row>
    <row r="176" spans="42:46" x14ac:dyDescent="0.25">
      <c r="AP176" s="133"/>
      <c r="AR176" s="133"/>
      <c r="AT176" s="133"/>
    </row>
    <row r="177" spans="42:46" x14ac:dyDescent="0.25">
      <c r="AP177" s="133"/>
      <c r="AR177" s="133"/>
      <c r="AT177" s="133"/>
    </row>
    <row r="178" spans="42:46" x14ac:dyDescent="0.25">
      <c r="AP178" s="133"/>
      <c r="AR178" s="133"/>
      <c r="AT178" s="133"/>
    </row>
    <row r="179" spans="42:46" x14ac:dyDescent="0.25">
      <c r="AP179" s="133"/>
      <c r="AR179" s="133"/>
      <c r="AT179" s="133"/>
    </row>
    <row r="180" spans="42:46" x14ac:dyDescent="0.25">
      <c r="AP180" s="133"/>
      <c r="AR180" s="133"/>
      <c r="AT180" s="133"/>
    </row>
    <row r="181" spans="42:46" x14ac:dyDescent="0.25">
      <c r="AP181" s="133"/>
      <c r="AR181" s="133"/>
      <c r="AT181" s="133"/>
    </row>
    <row r="182" spans="42:46" x14ac:dyDescent="0.25">
      <c r="AP182" s="133"/>
      <c r="AR182" s="133"/>
      <c r="AT182" s="133"/>
    </row>
    <row r="183" spans="42:46" x14ac:dyDescent="0.25">
      <c r="AP183" s="133"/>
      <c r="AR183" s="133"/>
      <c r="AT183" s="133"/>
    </row>
    <row r="184" spans="42:46" x14ac:dyDescent="0.25">
      <c r="AP184" s="133"/>
      <c r="AR184" s="133"/>
      <c r="AT184" s="133"/>
    </row>
    <row r="185" spans="42:46" x14ac:dyDescent="0.25">
      <c r="AP185" s="133"/>
      <c r="AR185" s="133"/>
      <c r="AT185" s="133"/>
    </row>
    <row r="186" spans="42:46" x14ac:dyDescent="0.25">
      <c r="AP186" s="133"/>
      <c r="AR186" s="133"/>
      <c r="AT186" s="133"/>
    </row>
    <row r="187" spans="42:46" x14ac:dyDescent="0.25">
      <c r="AP187" s="133"/>
      <c r="AR187" s="133"/>
      <c r="AT187" s="133"/>
    </row>
    <row r="188" spans="42:46" x14ac:dyDescent="0.25">
      <c r="AP188" s="133"/>
      <c r="AR188" s="133"/>
      <c r="AT188" s="133"/>
    </row>
    <row r="189" spans="42:46" x14ac:dyDescent="0.25">
      <c r="AP189" s="133"/>
      <c r="AR189" s="133"/>
      <c r="AT189" s="133"/>
    </row>
    <row r="190" spans="42:46" x14ac:dyDescent="0.25">
      <c r="AP190" s="133"/>
      <c r="AR190" s="133"/>
      <c r="AT190" s="133"/>
    </row>
    <row r="191" spans="42:46" x14ac:dyDescent="0.25">
      <c r="AP191" s="133"/>
      <c r="AR191" s="133"/>
      <c r="AT191" s="133"/>
    </row>
    <row r="192" spans="42:46" x14ac:dyDescent="0.25">
      <c r="AP192" s="133"/>
      <c r="AR192" s="133"/>
      <c r="AT192" s="133"/>
    </row>
    <row r="193" spans="42:46" x14ac:dyDescent="0.25">
      <c r="AP193" s="133"/>
      <c r="AR193" s="133"/>
      <c r="AT193" s="133"/>
    </row>
    <row r="194" spans="42:46" x14ac:dyDescent="0.25">
      <c r="AP194" s="133"/>
      <c r="AR194" s="133"/>
      <c r="AT194" s="133"/>
    </row>
    <row r="195" spans="42:46" x14ac:dyDescent="0.25">
      <c r="AP195" s="133"/>
      <c r="AR195" s="133"/>
      <c r="AT195" s="133"/>
    </row>
    <row r="196" spans="42:46" x14ac:dyDescent="0.25">
      <c r="AP196" s="133"/>
      <c r="AR196" s="133"/>
      <c r="AT196" s="133"/>
    </row>
    <row r="197" spans="42:46" x14ac:dyDescent="0.25">
      <c r="AP197" s="133"/>
      <c r="AR197" s="133"/>
      <c r="AT197" s="133"/>
    </row>
    <row r="198" spans="42:46" x14ac:dyDescent="0.25">
      <c r="AP198" s="133"/>
      <c r="AR198" s="133"/>
      <c r="AT198" s="133"/>
    </row>
    <row r="199" spans="42:46" x14ac:dyDescent="0.25">
      <c r="AP199" s="133"/>
      <c r="AR199" s="133"/>
      <c r="AT199" s="133"/>
    </row>
    <row r="200" spans="42:46" x14ac:dyDescent="0.25">
      <c r="AP200" s="133"/>
      <c r="AR200" s="133"/>
      <c r="AT200" s="133"/>
    </row>
    <row r="201" spans="42:46" x14ac:dyDescent="0.25">
      <c r="AP201" s="133"/>
      <c r="AR201" s="133"/>
      <c r="AT201" s="133"/>
    </row>
    <row r="202" spans="42:46" x14ac:dyDescent="0.25">
      <c r="AP202" s="133"/>
      <c r="AR202" s="133"/>
      <c r="AT202" s="133"/>
    </row>
    <row r="203" spans="42:46" x14ac:dyDescent="0.25">
      <c r="AP203" s="133"/>
      <c r="AR203" s="133"/>
      <c r="AT203" s="133"/>
    </row>
    <row r="204" spans="42:46" x14ac:dyDescent="0.25">
      <c r="AP204" s="133"/>
      <c r="AR204" s="133"/>
      <c r="AT204" s="133"/>
    </row>
    <row r="205" spans="42:46" x14ac:dyDescent="0.25">
      <c r="AP205" s="133"/>
      <c r="AR205" s="133"/>
      <c r="AT205" s="133"/>
    </row>
    <row r="206" spans="42:46" x14ac:dyDescent="0.25">
      <c r="AP206" s="133"/>
      <c r="AR206" s="133"/>
      <c r="AT206" s="133"/>
    </row>
    <row r="207" spans="42:46" x14ac:dyDescent="0.25">
      <c r="AP207" s="133"/>
      <c r="AR207" s="133"/>
      <c r="AT207" s="133"/>
    </row>
    <row r="208" spans="42:46" x14ac:dyDescent="0.25">
      <c r="AP208" s="133"/>
      <c r="AR208" s="133"/>
      <c r="AT208" s="133"/>
    </row>
    <row r="209" spans="42:46" x14ac:dyDescent="0.25">
      <c r="AP209" s="133"/>
      <c r="AR209" s="133"/>
      <c r="AT209" s="133"/>
    </row>
    <row r="210" spans="42:46" x14ac:dyDescent="0.25">
      <c r="AP210" s="133"/>
      <c r="AR210" s="133"/>
      <c r="AT210" s="133"/>
    </row>
    <row r="211" spans="42:46" x14ac:dyDescent="0.25">
      <c r="AP211" s="133"/>
      <c r="AR211" s="133"/>
      <c r="AT211" s="133"/>
    </row>
    <row r="212" spans="42:46" x14ac:dyDescent="0.25">
      <c r="AP212" s="133"/>
      <c r="AR212" s="133"/>
      <c r="AT212" s="133"/>
    </row>
    <row r="213" spans="42:46" x14ac:dyDescent="0.25">
      <c r="AP213" s="133"/>
      <c r="AR213" s="133"/>
      <c r="AT213" s="133"/>
    </row>
    <row r="214" spans="42:46" x14ac:dyDescent="0.25">
      <c r="AP214" s="133"/>
      <c r="AR214" s="133"/>
      <c r="AT214" s="133"/>
    </row>
    <row r="215" spans="42:46" x14ac:dyDescent="0.25">
      <c r="AP215" s="133"/>
      <c r="AR215" s="133"/>
      <c r="AT215" s="133"/>
    </row>
    <row r="216" spans="42:46" x14ac:dyDescent="0.25">
      <c r="AP216" s="133"/>
      <c r="AR216" s="133"/>
      <c r="AT216" s="133"/>
    </row>
    <row r="217" spans="42:46" x14ac:dyDescent="0.25">
      <c r="AP217" s="133"/>
      <c r="AR217" s="133"/>
      <c r="AT217" s="133"/>
    </row>
    <row r="218" spans="42:46" x14ac:dyDescent="0.25">
      <c r="AP218" s="133"/>
      <c r="AR218" s="133"/>
      <c r="AT218" s="133"/>
    </row>
    <row r="219" spans="42:46" x14ac:dyDescent="0.25">
      <c r="AP219" s="133"/>
      <c r="AR219" s="133"/>
      <c r="AT219" s="133"/>
    </row>
    <row r="220" spans="42:46" x14ac:dyDescent="0.25">
      <c r="AP220" s="133"/>
      <c r="AR220" s="133"/>
      <c r="AT220" s="133"/>
    </row>
    <row r="221" spans="42:46" x14ac:dyDescent="0.25">
      <c r="AP221" s="133"/>
      <c r="AR221" s="133"/>
      <c r="AT221" s="133"/>
    </row>
    <row r="222" spans="42:46" x14ac:dyDescent="0.25">
      <c r="AP222" s="133"/>
      <c r="AR222" s="133"/>
      <c r="AT222" s="133"/>
    </row>
    <row r="223" spans="42:46" x14ac:dyDescent="0.25">
      <c r="AP223" s="133"/>
      <c r="AR223" s="133"/>
      <c r="AT223" s="133"/>
    </row>
    <row r="224" spans="42:46" x14ac:dyDescent="0.25">
      <c r="AP224" s="133"/>
      <c r="AR224" s="133"/>
      <c r="AT224" s="133"/>
    </row>
    <row r="225" spans="42:46" x14ac:dyDescent="0.25">
      <c r="AP225" s="133"/>
      <c r="AR225" s="133"/>
      <c r="AT225" s="133"/>
    </row>
    <row r="226" spans="42:46" x14ac:dyDescent="0.25">
      <c r="AP226" s="133"/>
      <c r="AR226" s="133"/>
      <c r="AT226" s="133"/>
    </row>
    <row r="227" spans="42:46" x14ac:dyDescent="0.25">
      <c r="AP227" s="133"/>
      <c r="AR227" s="133"/>
      <c r="AT227" s="133"/>
    </row>
    <row r="228" spans="42:46" x14ac:dyDescent="0.25">
      <c r="AP228" s="133"/>
      <c r="AR228" s="133"/>
      <c r="AT228" s="133"/>
    </row>
    <row r="229" spans="42:46" x14ac:dyDescent="0.25">
      <c r="AP229" s="133"/>
      <c r="AR229" s="133"/>
      <c r="AT229" s="133"/>
    </row>
    <row r="230" spans="42:46" x14ac:dyDescent="0.25">
      <c r="AP230" s="133"/>
      <c r="AR230" s="133"/>
      <c r="AT230" s="133"/>
    </row>
    <row r="231" spans="42:46" x14ac:dyDescent="0.25">
      <c r="AP231" s="133"/>
      <c r="AR231" s="133"/>
      <c r="AT231" s="133"/>
    </row>
    <row r="232" spans="42:46" x14ac:dyDescent="0.25">
      <c r="AP232" s="133"/>
      <c r="AR232" s="133"/>
      <c r="AT232" s="133"/>
    </row>
    <row r="233" spans="42:46" x14ac:dyDescent="0.25">
      <c r="AP233" s="133"/>
      <c r="AR233" s="133"/>
      <c r="AT233" s="133"/>
    </row>
    <row r="234" spans="42:46" x14ac:dyDescent="0.25">
      <c r="AP234" s="133"/>
      <c r="AR234" s="133"/>
      <c r="AT234" s="133"/>
    </row>
    <row r="235" spans="42:46" x14ac:dyDescent="0.25">
      <c r="AP235" s="133"/>
      <c r="AR235" s="133"/>
      <c r="AT235" s="133"/>
    </row>
  </sheetData>
  <autoFilter ref="A9:AY27" xr:uid="{B61AA244-4865-452D-BD27-C02084B3A6DD}"/>
  <mergeCells count="5">
    <mergeCell ref="B1:U1"/>
    <mergeCell ref="B2:U2"/>
    <mergeCell ref="B3:U3"/>
    <mergeCell ref="K4:N4"/>
    <mergeCell ref="C5:E5"/>
  </mergeCells>
  <pageMargins left="0.7" right="0.7" top="0.75" bottom="0.75" header="0.3" footer="0.3"/>
  <customProperties>
    <customPr name="_pios_id" r:id="rId1"/>
    <customPr name="CofWorksheetTyp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INDOBJ</vt:lpstr>
      <vt:lpstr>INDPROD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Maria Oliveros Rozo</dc:creator>
  <cp:lastModifiedBy>Leidy Karina Ospina Castañeda</cp:lastModifiedBy>
  <dcterms:created xsi:type="dcterms:W3CDTF">2024-08-05T23:06:10Z</dcterms:created>
  <dcterms:modified xsi:type="dcterms:W3CDTF">2024-08-14T14:28:32Z</dcterms:modified>
</cp:coreProperties>
</file>